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е ТП ОМС\18_27.12.2024\Решения\"/>
    </mc:Choice>
  </mc:AlternateContent>
  <bookViews>
    <workbookView xWindow="480" yWindow="105" windowWidth="27795" windowHeight="12600" tabRatio="843" firstSheet="2" activeTab="13"/>
  </bookViews>
  <sheets>
    <sheet name="ВМП 2025" sheetId="1" r:id="rId1"/>
    <sheet name="ЭКО_2025" sheetId="2" r:id="rId2"/>
    <sheet name="Диализ_2025" sheetId="3" r:id="rId3"/>
    <sheet name="Тромболизис 2025" sheetId="4" r:id="rId4"/>
    <sheet name="КТ 2025" sheetId="23" r:id="rId5"/>
    <sheet name="МРТ 2025" sheetId="24" r:id="rId6"/>
    <sheet name="УЗИ 2025" sheetId="25" r:id="rId7"/>
    <sheet name="Эндоскопия 2025" sheetId="26" r:id="rId8"/>
    <sheet name="Патолого-анатомические 2025" sheetId="27" r:id="rId9"/>
    <sheet name="Молекулярно-генетические 2025" sheetId="28" r:id="rId10"/>
    <sheet name="ПЭТ КТ 2025" sheetId="29" r:id="rId11"/>
    <sheet name="ОФЭКТ 2025" sheetId="30" r:id="rId12"/>
    <sheet name="ЛКСГ_2025" sheetId="31" r:id="rId13"/>
    <sheet name="Дообортное конс 2025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0" hidden="1">'ВМП 2025'!$A$10:$W$105</definedName>
    <definedName name="_xlnm._FilterDatabase" localSheetId="2" hidden="1">Диализ_2025!$A$10:$J$59</definedName>
    <definedName name="_xlnm._FilterDatabase" localSheetId="13" hidden="1">'Дообортное конс 2025'!$A$10:$L$10</definedName>
    <definedName name="_xlnm._FilterDatabase" localSheetId="4" hidden="1">'КТ 2025'!$A$16:$I$445</definedName>
    <definedName name="_xlnm._FilterDatabase" localSheetId="12" hidden="1">ЛКСГ_2025!$A$10:$J$13</definedName>
    <definedName name="_xlnm._FilterDatabase" localSheetId="9" hidden="1">'Молекулярно-генетические 2025'!$B$16:$H$16</definedName>
    <definedName name="_xlnm._FilterDatabase" localSheetId="5" hidden="1">'МРТ 2025'!$A$16:$I$126</definedName>
    <definedName name="_xlnm._FilterDatabase" localSheetId="8" hidden="1">'Патолого-анатомические 2025'!$B$16:$H$16</definedName>
    <definedName name="_xlnm._FilterDatabase" localSheetId="10" hidden="1">'ПЭТ КТ 2025'!$B$10:$H$12</definedName>
    <definedName name="_xlnm._FilterDatabase" localSheetId="6" hidden="1">'УЗИ 2025'!$A$16:$AR$238</definedName>
    <definedName name="_xlnm._FilterDatabase" localSheetId="7" hidden="1">'Эндоскопия 2025'!$A$16:$AU$224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2025'!$10:$10</definedName>
    <definedName name="_xlnm.Print_Titles" localSheetId="13">'Дообортное конс 2025'!$10:$10</definedName>
    <definedName name="_xlnm.Print_Titles" localSheetId="4">'КТ 2025'!$16:$16</definedName>
    <definedName name="_xlnm.Print_Titles" localSheetId="5">'МРТ 2025'!$16:$16</definedName>
    <definedName name="_xlnm.Print_Titles" localSheetId="6">'УЗИ 2025'!$16:$16</definedName>
    <definedName name="_xlnm.Print_Titles" localSheetId="7">'Эндоскопия 2025'!$16:$16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H6" i="31" l="1"/>
  <c r="H13" i="31"/>
  <c r="J12" i="31"/>
  <c r="J11" i="31"/>
  <c r="J13" i="31" l="1"/>
  <c r="F6" i="4" l="1"/>
  <c r="F6" i="14"/>
  <c r="F12" i="23"/>
  <c r="F12" i="27" s="1"/>
  <c r="H6" i="3"/>
  <c r="E6" i="2"/>
  <c r="F5" i="30"/>
  <c r="F5" i="28"/>
  <c r="F5" i="27"/>
  <c r="F5" i="26"/>
  <c r="G5" i="25"/>
  <c r="G5" i="24"/>
  <c r="G5" i="23"/>
  <c r="F12" i="26" l="1"/>
  <c r="F12" i="24"/>
  <c r="F12" i="30"/>
  <c r="F12" i="25"/>
  <c r="F12" i="28"/>
  <c r="F6" i="29"/>
  <c r="H41" i="14" l="1"/>
  <c r="H42" i="3" l="1"/>
  <c r="H32" i="3"/>
  <c r="H23" i="3"/>
  <c r="J40" i="3"/>
  <c r="J41" i="3"/>
  <c r="J37" i="3"/>
  <c r="J24" i="3"/>
  <c r="J15" i="3"/>
  <c r="J16" i="3"/>
  <c r="J17" i="3"/>
  <c r="J18" i="3"/>
  <c r="J19" i="3"/>
  <c r="J20" i="3"/>
  <c r="J21" i="3"/>
  <c r="J22" i="3"/>
  <c r="H64" i="3"/>
  <c r="H65" i="3" s="1"/>
  <c r="H59" i="3"/>
  <c r="H60" i="3" s="1"/>
  <c r="H54" i="3"/>
  <c r="H55" i="3" s="1"/>
  <c r="H50" i="3"/>
  <c r="H51" i="3" s="1"/>
  <c r="H52" i="3" s="1"/>
  <c r="H48" i="3"/>
  <c r="H49" i="3" s="1"/>
  <c r="H45" i="3"/>
  <c r="H46" i="3" s="1"/>
  <c r="H38" i="3"/>
  <c r="H25" i="3"/>
  <c r="H26" i="3" s="1"/>
  <c r="H12" i="3"/>
  <c r="H13" i="3" s="1"/>
  <c r="H33" i="3" l="1"/>
  <c r="H43" i="3"/>
  <c r="J50" i="3"/>
  <c r="J51" i="3" s="1"/>
  <c r="J52" i="3" s="1"/>
  <c r="J25" i="3"/>
  <c r="J26" i="3" s="1"/>
  <c r="G15" i="2"/>
  <c r="G14" i="2"/>
  <c r="G13" i="2"/>
  <c r="G12" i="2"/>
  <c r="G11" i="2"/>
  <c r="H66" i="3" l="1"/>
  <c r="J12" i="1"/>
  <c r="G103" i="1"/>
  <c r="G104" i="1" s="1"/>
  <c r="J102" i="1"/>
  <c r="K102" i="1" s="1"/>
  <c r="J101" i="1"/>
  <c r="K101" i="1" s="1"/>
  <c r="J100" i="1"/>
  <c r="K100" i="1" s="1"/>
  <c r="G96" i="1"/>
  <c r="J95" i="1"/>
  <c r="K95" i="1" s="1"/>
  <c r="J94" i="1"/>
  <c r="K94" i="1" s="1"/>
  <c r="J93" i="1"/>
  <c r="K93" i="1" s="1"/>
  <c r="J92" i="1"/>
  <c r="K92" i="1" s="1"/>
  <c r="G91" i="1"/>
  <c r="J90" i="1"/>
  <c r="K90" i="1" s="1"/>
  <c r="K91" i="1" s="1"/>
  <c r="G89" i="1"/>
  <c r="J88" i="1"/>
  <c r="K88" i="1" s="1"/>
  <c r="J87" i="1"/>
  <c r="K87" i="1" s="1"/>
  <c r="J86" i="1"/>
  <c r="K86" i="1" s="1"/>
  <c r="G85" i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G73" i="1"/>
  <c r="J72" i="1"/>
  <c r="K72" i="1" s="1"/>
  <c r="J71" i="1"/>
  <c r="K71" i="1" s="1"/>
  <c r="J70" i="1"/>
  <c r="K70" i="1" s="1"/>
  <c r="J69" i="1"/>
  <c r="K69" i="1" s="1"/>
  <c r="G68" i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G58" i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G19" i="1"/>
  <c r="J18" i="1"/>
  <c r="K18" i="1" s="1"/>
  <c r="J17" i="1"/>
  <c r="K17" i="1" s="1"/>
  <c r="J16" i="1"/>
  <c r="K16" i="1" s="1"/>
  <c r="J15" i="1"/>
  <c r="K15" i="1" s="1"/>
  <c r="G14" i="1"/>
  <c r="J13" i="1"/>
  <c r="K13" i="1" s="1"/>
  <c r="K12" i="1"/>
  <c r="K89" i="1" l="1"/>
  <c r="K103" i="1"/>
  <c r="K104" i="1" s="1"/>
  <c r="K14" i="1"/>
  <c r="G97" i="1"/>
  <c r="G107" i="1" s="1"/>
  <c r="K96" i="1"/>
  <c r="K58" i="1"/>
  <c r="K73" i="1"/>
  <c r="K85" i="1"/>
  <c r="K19" i="1"/>
  <c r="K68" i="1"/>
  <c r="K97" i="1" l="1"/>
  <c r="K107" i="1" s="1"/>
  <c r="H12" i="14" l="1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11" i="14"/>
  <c r="J63" i="3" l="1"/>
  <c r="J62" i="3"/>
  <c r="J61" i="3"/>
  <c r="J58" i="3"/>
  <c r="J57" i="3"/>
  <c r="J56" i="3"/>
  <c r="J53" i="3"/>
  <c r="J54" i="3" s="1"/>
  <c r="J55" i="3" s="1"/>
  <c r="J47" i="3"/>
  <c r="J48" i="3" s="1"/>
  <c r="J49" i="3" s="1"/>
  <c r="J44" i="3"/>
  <c r="J45" i="3" s="1"/>
  <c r="J46" i="3" s="1"/>
  <c r="J39" i="3"/>
  <c r="J42" i="3" s="1"/>
  <c r="J36" i="3"/>
  <c r="J35" i="3"/>
  <c r="J34" i="3"/>
  <c r="J31" i="3"/>
  <c r="J30" i="3"/>
  <c r="J29" i="3"/>
  <c r="J28" i="3"/>
  <c r="J27" i="3"/>
  <c r="J14" i="3"/>
  <c r="J23" i="3" s="1"/>
  <c r="J11" i="3"/>
  <c r="J12" i="3" s="1"/>
  <c r="J13" i="3" s="1"/>
  <c r="F54" i="14"/>
  <c r="F12" i="4"/>
  <c r="H11" i="4"/>
  <c r="H12" i="4" s="1"/>
  <c r="J32" i="3" l="1"/>
  <c r="J33" i="3" s="1"/>
  <c r="J38" i="3"/>
  <c r="J43" i="3" s="1"/>
  <c r="J59" i="3"/>
  <c r="J60" i="3" s="1"/>
  <c r="J64" i="3"/>
  <c r="J65" i="3" s="1"/>
  <c r="H54" i="14"/>
  <c r="J66" i="3" l="1"/>
  <c r="E22" i="2"/>
  <c r="E16" i="2"/>
  <c r="G22" i="2" l="1"/>
  <c r="E23" i="2"/>
  <c r="G16" i="2"/>
  <c r="G23" i="2" l="1"/>
</calcChain>
</file>

<file path=xl/sharedStrings.xml><?xml version="1.0" encoding="utf-8"?>
<sst xmlns="http://schemas.openxmlformats.org/spreadsheetml/2006/main" count="2707" uniqueCount="580">
  <si>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</si>
  <si>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</si>
  <si>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</si>
  <si>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</si>
  <si>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</si>
  <si>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</si>
  <si>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</si>
  <si>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</si>
  <si>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</si>
  <si>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</si>
  <si>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</si>
  <si>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</si>
  <si>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</si>
  <si>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</si>
  <si>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</si>
  <si>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</si>
  <si>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</si>
  <si>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</si>
  <si>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</si>
  <si>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</si>
  <si>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</si>
  <si>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</si>
  <si>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</si>
  <si>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</si>
  <si>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</si>
  <si>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</si>
  <si>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</si>
  <si>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</si>
  <si>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</si>
  <si>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</si>
  <si>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</si>
  <si>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</si>
  <si>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</si>
  <si>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</si>
  <si>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</si>
  <si>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</si>
  <si>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</si>
  <si>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</si>
  <si>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</si>
  <si>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</si>
  <si>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</si>
  <si>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</si>
  <si>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</si>
  <si>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</si>
  <si>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</si>
  <si>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</si>
  <si>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</si>
  <si>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</si>
  <si>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</si>
  <si>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</si>
  <si>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Доля норматива, индексируемая на коэффициент дифференциации, %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</si>
  <si>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</si>
  <si>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</si>
  <si>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</si>
  <si>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</si>
  <si>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</si>
  <si>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</si>
  <si>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</si>
  <si>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</si>
  <si>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</si>
  <si>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</si>
  <si>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</si>
  <si>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</si>
  <si>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</si>
  <si>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Приложение № 3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</si>
  <si>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</si>
  <si>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</si>
  <si>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</si>
  <si>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</si>
  <si>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</si>
  <si>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</si>
  <si>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</si>
  <si>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</si>
  <si>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</si>
  <si>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</si>
  <si>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</si>
  <si>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</si>
  <si>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</si>
  <si>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</si>
  <si>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</si>
  <si>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</si>
  <si>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</si>
  <si>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</si>
  <si>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</si>
  <si>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</si>
  <si>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</si>
  <si>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</si>
  <si>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</si>
  <si>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</si>
  <si>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</si>
  <si>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</si>
  <si>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</si>
  <si>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</si>
  <si>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</si>
  <si>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</si>
  <si>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</si>
  <si>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</si>
  <si>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</si>
  <si>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</si>
  <si>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</si>
  <si>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</si>
  <si>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</si>
  <si>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</si>
  <si>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Код исследования</t>
  </si>
  <si>
    <t>Наименование исследования</t>
  </si>
  <si>
    <t xml:space="preserve">Плановый объем 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</si>
  <si>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</si>
  <si>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</si>
  <si>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</si>
  <si>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</si>
  <si>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</si>
  <si>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</si>
  <si>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</si>
  <si>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</si>
  <si>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</si>
  <si>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</si>
  <si>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</si>
  <si>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</si>
  <si>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</si>
  <si>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</si>
  <si>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</si>
  <si>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</si>
  <si>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</si>
  <si>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</si>
  <si>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</si>
  <si>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</si>
  <si>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</si>
  <si>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</si>
  <si>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</si>
  <si>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</si>
  <si>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</si>
  <si>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</si>
  <si>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</si>
  <si>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</si>
  <si>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6</t>
  </si>
  <si>
    <t>ООО «ЯМТ»</t>
  </si>
  <si>
    <t>А07.30.043</t>
  </si>
  <si>
    <t>Позитронная эмиссионная томография, совмещенная с компьютерной томографией с туморотропными РФП</t>
  </si>
  <si>
    <t>ООО «ЯМТ» Итог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</si>
  <si>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</si>
  <si>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</si>
  <si>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</si>
  <si>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</si>
  <si>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</si>
  <si>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</si>
  <si>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</si>
  <si>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</si>
  <si>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</si>
  <si>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</si>
  <si>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</si>
  <si>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сутки</t>
  </si>
  <si>
    <t>Общий Итог</t>
  </si>
  <si>
    <t xml:space="preserve">Наименование услуги
</t>
  </si>
  <si>
    <t>Тариф, руб.</t>
  </si>
  <si>
    <t>Тариф с РК, руб.</t>
  </si>
  <si>
    <t xml:space="preserve">Сумма затрат, руб. 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</si>
  <si>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</si>
  <si>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</si>
  <si>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</si>
  <si>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</si>
  <si>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</si>
  <si>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</si>
  <si>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</si>
  <si>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</si>
  <si>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</si>
  <si>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</si>
  <si>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</si>
  <si>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</si>
  <si>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</si>
  <si>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</si>
  <si>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</si>
  <si>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</si>
  <si>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</si>
  <si>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</si>
  <si>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</si>
  <si>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</si>
  <si>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</si>
  <si>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</si>
  <si>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</si>
  <si>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</si>
  <si>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</si>
  <si>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</si>
  <si>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</si>
  <si>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</si>
  <si>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</si>
  <si>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</si>
  <si>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</si>
  <si>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</si>
  <si>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</si>
  <si>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</si>
  <si>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</si>
  <si>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</si>
  <si>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</si>
  <si>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</si>
  <si>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</si>
  <si>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</si>
  <si>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</si>
  <si>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</si>
  <si>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</si>
  <si>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</si>
  <si>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</si>
  <si>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</si>
  <si>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</si>
  <si>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</si>
  <si>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</si>
  <si>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</si>
  <si>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</si>
  <si>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</si>
  <si>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</si>
  <si>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</si>
  <si>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</si>
  <si>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</si>
  <si>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</si>
  <si>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</si>
  <si>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</si>
  <si>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</si>
  <si>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</si>
  <si>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</si>
  <si>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</si>
  <si>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</si>
  <si>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</si>
  <si>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</si>
  <si>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</si>
  <si>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</si>
  <si>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</si>
  <si>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</si>
  <si>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</si>
  <si>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</si>
  <si>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</si>
  <si>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</si>
  <si>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</si>
  <si>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</si>
  <si>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</si>
  <si>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</si>
  <si>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</si>
  <si>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</si>
  <si>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</si>
  <si>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</si>
  <si>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</si>
  <si>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</si>
  <si>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</si>
  <si>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</si>
  <si>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</si>
  <si>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</si>
  <si>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</si>
  <si>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</si>
  <si>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</si>
  <si>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</si>
  <si>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</si>
  <si>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</si>
  <si>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</si>
  <si>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</si>
  <si>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</si>
  <si>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</si>
  <si>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</si>
  <si>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</si>
  <si>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</si>
  <si>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</si>
  <si>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</si>
  <si>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</si>
  <si>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</si>
  <si>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</si>
  <si>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</si>
  <si>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</si>
  <si>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</si>
  <si>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</si>
  <si>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</si>
  <si>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</si>
  <si>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</si>
  <si>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</si>
  <si>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</si>
  <si>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</si>
  <si>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</si>
  <si>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</si>
  <si>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</si>
  <si>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</si>
  <si>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</si>
  <si>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</si>
  <si>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</si>
  <si>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</si>
  <si>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</si>
  <si>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</si>
  <si>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</si>
  <si>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</si>
  <si>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</si>
  <si>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</si>
  <si>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</si>
  <si>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</si>
  <si>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</si>
  <si>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</si>
  <si>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</si>
  <si>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</si>
  <si>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</si>
  <si>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</si>
  <si>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</si>
  <si>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</si>
  <si>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</si>
  <si>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</si>
  <si>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</si>
  <si>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</si>
  <si>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</si>
  <si>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</si>
  <si>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</si>
  <si>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</si>
  <si>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</si>
  <si>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</si>
  <si>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</si>
  <si>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</si>
  <si>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</si>
  <si>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</si>
  <si>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</si>
  <si>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</si>
  <si>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</si>
  <si>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</si>
  <si>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</si>
  <si>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</si>
  <si>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</si>
  <si>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</si>
  <si>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</si>
  <si>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</si>
  <si>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</si>
  <si>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</si>
  <si>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</si>
  <si>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</si>
  <si>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</si>
  <si>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</si>
  <si>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</si>
  <si>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</si>
  <si>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</si>
  <si>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</si>
  <si>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</si>
  <si>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</si>
  <si>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</si>
  <si>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</si>
  <si>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</si>
  <si>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</si>
  <si>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</si>
  <si>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</si>
  <si>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</si>
  <si>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</si>
  <si>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</si>
  <si>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</si>
  <si>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</si>
  <si>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</si>
  <si>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</si>
  <si>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</si>
  <si>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</si>
  <si>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</si>
  <si>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</si>
  <si>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</si>
  <si>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</si>
  <si>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</si>
  <si>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</si>
  <si>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</si>
  <si>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</si>
  <si>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</si>
  <si>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</si>
  <si>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</si>
  <si>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</si>
  <si>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</si>
  <si>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</si>
  <si>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</si>
  <si>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</si>
  <si>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</si>
  <si>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</si>
  <si>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</si>
  <si>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</si>
  <si>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</si>
  <si>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</si>
  <si>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</si>
  <si>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</si>
  <si>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</si>
  <si>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</si>
  <si>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</si>
  <si>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</si>
  <si>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</si>
  <si>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</si>
  <si>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</si>
  <si>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</si>
  <si>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</si>
  <si>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</si>
  <si>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</si>
  <si>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</si>
  <si>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</si>
  <si>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</si>
  <si>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</si>
  <si>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</si>
  <si>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</si>
  <si>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</si>
  <si>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</si>
  <si>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</si>
  <si>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</si>
  <si>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</si>
  <si>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</si>
  <si>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</si>
  <si>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</si>
  <si>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</si>
  <si>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</si>
  <si>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</si>
  <si>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</si>
  <si>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</si>
  <si>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КОГКБУЗ «Кировская городская больница № 9» Итог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</si>
  <si>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</si>
  <si>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</si>
  <si>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</si>
  <si>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</si>
  <si>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</si>
  <si>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</si>
  <si>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</si>
  <si>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</si>
  <si>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</si>
  <si>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</si>
  <si>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</si>
  <si>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</si>
  <si>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</si>
  <si>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</si>
  <si>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</si>
  <si>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</si>
  <si>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</si>
  <si>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</si>
  <si>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</si>
  <si>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</si>
  <si>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</si>
  <si>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</si>
  <si>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</si>
  <si>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</si>
  <si>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</si>
  <si>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</si>
  <si>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</si>
  <si>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</si>
  <si>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</si>
  <si>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</si>
  <si>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</si>
  <si>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</si>
  <si>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</si>
  <si>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</si>
  <si>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</si>
  <si>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</si>
  <si>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</si>
  <si>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</si>
  <si>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</si>
  <si>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 Итог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</si>
  <si>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</si>
  <si>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</si>
  <si>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</si>
  <si>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</si>
  <si>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</si>
  <si>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</si>
  <si>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</si>
  <si>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</si>
  <si>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</si>
  <si>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</si>
  <si>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</si>
  <si>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</si>
  <si>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</si>
  <si>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</si>
  <si>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</si>
  <si>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</si>
  <si>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</si>
  <si>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</si>
  <si>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 Итог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</si>
  <si>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</si>
  <si>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</si>
  <si>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</si>
  <si>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</si>
  <si>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</si>
  <si>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</si>
  <si>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</si>
  <si>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</si>
  <si>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</si>
  <si>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</si>
  <si>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</si>
  <si>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</si>
  <si>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</si>
  <si>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</si>
  <si>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</si>
  <si>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</si>
  <si>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</si>
  <si>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</si>
  <si>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</si>
  <si>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</si>
  <si>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КОГКБУЗ «Кировская городская больница
№ 9»</t>
  </si>
  <si>
    <t>КОГБУЗ «Кировская клиническая больница 
№ 7»</t>
  </si>
  <si>
    <t/>
  </si>
  <si>
    <t>Распределение объемов и финансовых средств высокотехнологичной медицинской помощи на 2025 год</t>
  </si>
  <si>
    <t>Распределение объемов и финансовых средств по случаям оказания экстракорпорального оплодотворения в условиях дневного стационара на 2025 год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</si>
  <si>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</si>
  <si>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</si>
  <si>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</si>
  <si>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</si>
  <si>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</si>
  <si>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</si>
  <si>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</si>
  <si>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2025 год</t>
  </si>
  <si>
    <t>Приложение № 12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</si>
  <si>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</si>
  <si>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</si>
  <si>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</si>
  <si>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</si>
  <si>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</si>
  <si>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</si>
  <si>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</si>
  <si>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</si>
  <si>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</si>
  <si>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</si>
  <si>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</si>
  <si>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Приложение № 4</t>
  </si>
  <si>
    <t>Кировской области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</si>
  <si>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</si>
  <si>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Компьютерная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</si>
  <si>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</si>
  <si>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</si>
  <si>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Магнитно-резонансная томография Итог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</si>
  <si>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</si>
  <si>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Дуплексное интракраниальных отделов брахиоцефальных артерий</t>
  </si>
  <si>
    <t>КОГБУЗ «Сунская центральная районная больница»</t>
  </si>
  <si>
    <t>КОГБУЗ «Сунская центральная районная больница» Итог</t>
  </si>
  <si>
    <t>Ультразвуковые исследования сердечно-сосудистой системы Итог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</si>
  <si>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</si>
  <si>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</si>
  <si>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</si>
  <si>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</si>
  <si>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</si>
  <si>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</si>
  <si>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</si>
  <si>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</si>
  <si>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</si>
  <si>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</si>
  <si>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</si>
  <si>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</si>
  <si>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</si>
  <si>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</si>
  <si>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</si>
  <si>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</si>
  <si>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</si>
  <si>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</si>
  <si>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</si>
  <si>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8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</si>
  <si>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2025 год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</si>
  <si>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</si>
  <si>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9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</si>
  <si>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</si>
  <si>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</si>
  <si>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</si>
  <si>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</si>
  <si>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</si>
  <si>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</si>
  <si>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</si>
  <si>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10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</si>
  <si>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2025 год</t>
  </si>
  <si>
    <t>Позитронноая эмиссионная томография, совмещенная с компьютерной томографией Итог</t>
  </si>
  <si>
    <t>Приложение № 11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</si>
  <si>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</si>
  <si>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</si>
  <si>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</si>
  <si>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</si>
  <si>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</si>
  <si>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</si>
  <si>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</si>
  <si>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</si>
  <si>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</si>
  <si>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</si>
  <si>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</si>
  <si>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</si>
  <si>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 xml:space="preserve">Кировской области </t>
  </si>
  <si>
    <t>Приложение № 14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</si>
  <si>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</si>
  <si>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А22.26.009</t>
  </si>
  <si>
    <t>Фокальная лазерная коагуляция глазного дна</t>
  </si>
  <si>
    <t>комплексное посещение</t>
  </si>
  <si>
    <t>A22.26.010</t>
  </si>
  <si>
    <t>Панретинальная лазерная коагуляция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</si>
  <si>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</si>
  <si>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Распределение объемов и финансовых средств на оказание услуг лазерной коагуляции сетчатки глаза пациентам с сахарным диабетом в амбулаторных условиях на 2025 год</t>
  </si>
  <si>
    <r>
      <t>Тариф</t>
    </r>
    <r>
      <rPr>
        <b/>
        <sz val="12"/>
        <color theme="1"/>
        <rFont val="Times New Roman"/>
        <family val="1"/>
        <charset val="204"/>
      </rPr>
      <t>, руб.</t>
    </r>
  </si>
  <si>
    <t>Приложение № 13</t>
  </si>
  <si>
    <t>от 27.12.2024 № 18/14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</si>
  <si>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</si>
  <si>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 xml:space="preserve">КОГБУЗ «Унинская ЦРБ» 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</si>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</sst>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1536">
    <xf numFmtId="0" fontId="0" fillId="0" borderId="0"/>
    <xf numFmtId="0" fontId="1" fillId="0" borderId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1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1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1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4" borderId="0" applyNumberFormat="0" applyBorder="0" applyAlignment="0" applyProtection="0"/>
    <xf numFmtId="0" fontId="29" fillId="38" borderId="0" applyNumberFormat="0" applyBorder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1" fillId="56" borderId="20" applyNumberFormat="0" applyAlignment="0" applyProtection="0"/>
    <xf numFmtId="164" fontId="32" fillId="0" borderId="0" applyBorder="0" applyProtection="0"/>
    <xf numFmtId="0" fontId="32" fillId="0" borderId="0" applyNumberFormat="0" applyBorder="0" applyProtection="0"/>
    <xf numFmtId="0" fontId="33" fillId="0" borderId="0" applyNumberFormat="0" applyFill="0" applyBorder="0" applyAlignment="0" applyProtection="0"/>
    <xf numFmtId="0" fontId="34" fillId="39" borderId="0" applyNumberFormat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9" fillId="0" borderId="24" applyNumberFormat="0" applyFill="0" applyAlignment="0" applyProtection="0"/>
    <xf numFmtId="0" fontId="40" fillId="57" borderId="0" applyNumberFormat="0" applyBorder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1" fillId="58" borderId="25" applyNumberFormat="0" applyFon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3" fillId="0" borderId="0">
      <alignment horizontal="right" vertical="center"/>
    </xf>
    <xf numFmtId="0" fontId="32" fillId="0" borderId="0"/>
    <xf numFmtId="0" fontId="44" fillId="0" borderId="0" applyNumberForma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38" fillId="42" borderId="19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30" fillId="55" borderId="19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5" fillId="0" borderId="2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2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2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56" borderId="20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0" fillId="57" borderId="0" applyNumberFormat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27" fillId="0" borderId="0"/>
    <xf numFmtId="0" fontId="52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48" fillId="0" borderId="0"/>
    <xf numFmtId="0" fontId="2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0" fontId="1" fillId="0" borderId="0"/>
    <xf numFmtId="0" fontId="47" fillId="0" borderId="0"/>
    <xf numFmtId="0" fontId="55" fillId="0" borderId="0"/>
    <xf numFmtId="0" fontId="1" fillId="0" borderId="0"/>
    <xf numFmtId="0" fontId="5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32" fillId="0" borderId="0"/>
    <xf numFmtId="0" fontId="51" fillId="0" borderId="0"/>
    <xf numFmtId="0" fontId="32" fillId="0" borderId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4" fillId="0" borderId="0"/>
    <xf numFmtId="0" fontId="54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47" fillId="0" borderId="0"/>
    <xf numFmtId="0" fontId="52" fillId="0" borderId="0"/>
    <xf numFmtId="0" fontId="48" fillId="0" borderId="0"/>
    <xf numFmtId="0" fontId="54" fillId="0" borderId="0"/>
    <xf numFmtId="0" fontId="41" fillId="0" borderId="0"/>
    <xf numFmtId="0" fontId="47" fillId="0" borderId="0"/>
    <xf numFmtId="0" fontId="47" fillId="0" borderId="0"/>
    <xf numFmtId="0" fontId="52" fillId="0" borderId="0"/>
    <xf numFmtId="0" fontId="51" fillId="0" borderId="0"/>
    <xf numFmtId="0" fontId="48" fillId="0" borderId="0"/>
    <xf numFmtId="0" fontId="27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>
      <alignment vertical="top"/>
    </xf>
    <xf numFmtId="0" fontId="48" fillId="0" borderId="0"/>
    <xf numFmtId="0" fontId="5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9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7" fillId="58" borderId="25" applyNumberFormat="0" applyFont="0" applyAlignment="0" applyProtection="0"/>
    <xf numFmtId="0" fontId="27" fillId="58" borderId="25" applyNumberFormat="0" applyFont="0" applyAlignment="0" applyProtection="0"/>
    <xf numFmtId="0" fontId="1" fillId="8" borderId="8" applyNumberFormat="0" applyFont="0" applyAlignment="0" applyProtection="0"/>
    <xf numFmtId="0" fontId="27" fillId="58" borderId="25" applyNumberFormat="0" applyFont="0" applyAlignment="0" applyProtection="0"/>
    <xf numFmtId="0" fontId="1" fillId="8" borderId="8" applyNumberFormat="0" applyFont="0" applyAlignment="0" applyProtection="0"/>
    <xf numFmtId="0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8" borderId="8" applyNumberFormat="0" applyFont="0" applyAlignment="0" applyProtection="0"/>
    <xf numFmtId="0" fontId="1" fillId="8" borderId="8" applyNumberFormat="0" applyFont="0" applyAlignment="0" applyProtection="0"/>
    <xf numFmtId="0" fontId="48" fillId="58" borderId="25" applyNumberFormat="0" applyFont="0" applyAlignment="0" applyProtection="0"/>
    <xf numFmtId="0" fontId="48" fillId="58" borderId="25" applyNumberFormat="0" applyFont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9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4" fillId="39" borderId="0" applyNumberFormat="0" applyBorder="0" applyAlignment="0" applyProtection="0"/>
    <xf numFmtId="0" fontId="32" fillId="60" borderId="0" applyBorder="0" applyProtection="0"/>
    <xf numFmtId="0" fontId="32" fillId="61" borderId="0" applyNumberFormat="0" applyBorder="0" applyProtection="0"/>
    <xf numFmtId="0" fontId="32" fillId="60" borderId="0" applyBorder="0" applyProtection="0"/>
    <xf numFmtId="0" fontId="32" fillId="61" borderId="0" applyNumberFormat="0" applyBorder="0" applyProtection="0"/>
    <xf numFmtId="0" fontId="32" fillId="62" borderId="0" applyBorder="0" applyProtection="0"/>
    <xf numFmtId="0" fontId="32" fillId="63" borderId="0" applyNumberFormat="0" applyBorder="0" applyProtection="0"/>
    <xf numFmtId="0" fontId="32" fillId="62" borderId="0" applyBorder="0" applyProtection="0"/>
    <xf numFmtId="0" fontId="32" fillId="63" borderId="0" applyNumberFormat="0" applyBorder="0" applyProtection="0"/>
    <xf numFmtId="0" fontId="32" fillId="64" borderId="0" applyBorder="0" applyProtection="0"/>
    <xf numFmtId="0" fontId="32" fillId="65" borderId="0" applyNumberFormat="0" applyBorder="0" applyProtection="0"/>
    <xf numFmtId="0" fontId="32" fillId="64" borderId="0" applyBorder="0" applyProtection="0"/>
    <xf numFmtId="0" fontId="32" fillId="65" borderId="0" applyNumberFormat="0" applyBorder="0" applyProtection="0"/>
    <xf numFmtId="0" fontId="32" fillId="66" borderId="0" applyBorder="0" applyProtection="0"/>
    <xf numFmtId="0" fontId="32" fillId="67" borderId="0" applyNumberFormat="0" applyBorder="0" applyProtection="0"/>
    <xf numFmtId="0" fontId="32" fillId="66" borderId="0" applyBorder="0" applyProtection="0"/>
    <xf numFmtId="0" fontId="32" fillId="67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70" borderId="0" applyBorder="0" applyProtection="0"/>
    <xf numFmtId="0" fontId="32" fillId="71" borderId="0" applyNumberFormat="0" applyBorder="0" applyProtection="0"/>
    <xf numFmtId="0" fontId="32" fillId="71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32" fillId="7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32" fillId="7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60" borderId="0" applyBorder="0" applyProtection="0"/>
    <xf numFmtId="0" fontId="32" fillId="61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60" borderId="0" applyBorder="0" applyProtection="0"/>
    <xf numFmtId="0" fontId="32" fillId="61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7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32" fillId="7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7" borderId="0" applyNumberFormat="0" applyBorder="0" applyAlignment="0" applyProtection="0"/>
    <xf numFmtId="0" fontId="32" fillId="60" borderId="0" applyBorder="0" applyProtection="0"/>
    <xf numFmtId="0" fontId="32" fillId="61" borderId="0" applyNumberFormat="0" applyBorder="0" applyProtection="0"/>
    <xf numFmtId="0" fontId="32" fillId="60" borderId="0" applyBorder="0" applyProtection="0"/>
    <xf numFmtId="0" fontId="32" fillId="61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32" fillId="7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32" fillId="7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62" borderId="0" applyBorder="0" applyProtection="0"/>
    <xf numFmtId="0" fontId="32" fillId="63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62" borderId="0" applyBorder="0" applyProtection="0"/>
    <xf numFmtId="0" fontId="32" fillId="63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7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32" fillId="7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8" borderId="0" applyNumberFormat="0" applyBorder="0" applyAlignment="0" applyProtection="0"/>
    <xf numFmtId="0" fontId="32" fillId="62" borderId="0" applyBorder="0" applyProtection="0"/>
    <xf numFmtId="0" fontId="32" fillId="63" borderId="0" applyNumberFormat="0" applyBorder="0" applyProtection="0"/>
    <xf numFmtId="0" fontId="32" fillId="62" borderId="0" applyBorder="0" applyProtection="0"/>
    <xf numFmtId="0" fontId="32" fillId="63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32" fillId="7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32" fillId="7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64" borderId="0" applyBorder="0" applyProtection="0"/>
    <xf numFmtId="0" fontId="32" fillId="6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64" borderId="0" applyBorder="0" applyProtection="0"/>
    <xf numFmtId="0" fontId="32" fillId="65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7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32" fillId="7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39" borderId="0" applyNumberFormat="0" applyBorder="0" applyAlignment="0" applyProtection="0"/>
    <xf numFmtId="0" fontId="32" fillId="64" borderId="0" applyBorder="0" applyProtection="0"/>
    <xf numFmtId="0" fontId="32" fillId="65" borderId="0" applyNumberFormat="0" applyBorder="0" applyProtection="0"/>
    <xf numFmtId="0" fontId="32" fillId="64" borderId="0" applyBorder="0" applyProtection="0"/>
    <xf numFmtId="0" fontId="32" fillId="6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32" fillId="7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32" fillId="7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66" borderId="0" applyBorder="0" applyProtection="0"/>
    <xf numFmtId="0" fontId="32" fillId="6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66" borderId="0" applyBorder="0" applyProtection="0"/>
    <xf numFmtId="0" fontId="32" fillId="67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7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32" fillId="7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0" borderId="0" applyNumberFormat="0" applyBorder="0" applyAlignment="0" applyProtection="0"/>
    <xf numFmtId="0" fontId="32" fillId="66" borderId="0" applyBorder="0" applyProtection="0"/>
    <xf numFmtId="0" fontId="32" fillId="67" borderId="0" applyNumberFormat="0" applyBorder="0" applyProtection="0"/>
    <xf numFmtId="0" fontId="32" fillId="66" borderId="0" applyBorder="0" applyProtection="0"/>
    <xf numFmtId="0" fontId="32" fillId="6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32" fillId="8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32" fillId="8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8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32" fillId="8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1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32" fillId="8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32" fillId="8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70" borderId="0" applyBorder="0" applyProtection="0"/>
    <xf numFmtId="0" fontId="32" fillId="71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70" borderId="0" applyBorder="0" applyProtection="0"/>
    <xf numFmtId="0" fontId="32" fillId="71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8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32" fillId="8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42" borderId="0" applyNumberFormat="0" applyBorder="0" applyAlignment="0" applyProtection="0"/>
    <xf numFmtId="0" fontId="32" fillId="70" borderId="0" applyBorder="0" applyProtection="0"/>
    <xf numFmtId="0" fontId="32" fillId="71" borderId="0" applyNumberFormat="0" applyBorder="0" applyProtection="0"/>
    <xf numFmtId="0" fontId="32" fillId="70" borderId="0" applyBorder="0" applyProtection="0"/>
    <xf numFmtId="0" fontId="32" fillId="71" borderId="0" applyNumberFormat="0" applyBorder="0" applyProtection="0"/>
    <xf numFmtId="0" fontId="1" fillId="30" borderId="0" applyNumberFormat="0" applyBorder="0" applyAlignment="0" applyProtection="0"/>
    <xf numFmtId="0" fontId="32" fillId="84" borderId="0" applyBorder="0" applyProtection="0"/>
    <xf numFmtId="0" fontId="32" fillId="85" borderId="0" applyNumberFormat="0" applyBorder="0" applyProtection="0"/>
    <xf numFmtId="0" fontId="32" fillId="84" borderId="0" applyBorder="0" applyProtection="0"/>
    <xf numFmtId="0" fontId="32" fillId="85" borderId="0" applyNumberFormat="0" applyBorder="0" applyProtection="0"/>
    <xf numFmtId="0" fontId="32" fillId="86" borderId="0" applyBorder="0" applyProtection="0"/>
    <xf numFmtId="0" fontId="32" fillId="87" borderId="0" applyNumberFormat="0" applyBorder="0" applyProtection="0"/>
    <xf numFmtId="0" fontId="32" fillId="86" borderId="0" applyBorder="0" applyProtection="0"/>
    <xf numFmtId="0" fontId="32" fillId="87" borderId="0" applyNumberFormat="0" applyBorder="0" applyProtection="0"/>
    <xf numFmtId="0" fontId="32" fillId="88" borderId="0" applyBorder="0" applyProtection="0"/>
    <xf numFmtId="0" fontId="32" fillId="89" borderId="0" applyNumberFormat="0" applyBorder="0" applyProtection="0"/>
    <xf numFmtId="0" fontId="32" fillId="88" borderId="0" applyBorder="0" applyProtection="0"/>
    <xf numFmtId="0" fontId="32" fillId="89" borderId="0" applyNumberFormat="0" applyBorder="0" applyProtection="0"/>
    <xf numFmtId="0" fontId="32" fillId="66" borderId="0" applyBorder="0" applyProtection="0"/>
    <xf numFmtId="0" fontId="32" fillId="67" borderId="0" applyNumberFormat="0" applyBorder="0" applyProtection="0"/>
    <xf numFmtId="0" fontId="32" fillId="66" borderId="0" applyBorder="0" applyProtection="0"/>
    <xf numFmtId="0" fontId="32" fillId="67" borderId="0" applyNumberFormat="0" applyBorder="0" applyProtection="0"/>
    <xf numFmtId="0" fontId="32" fillId="84" borderId="0" applyBorder="0" applyProtection="0"/>
    <xf numFmtId="0" fontId="32" fillId="85" borderId="0" applyNumberFormat="0" applyBorder="0" applyProtection="0"/>
    <xf numFmtId="0" fontId="32" fillId="84" borderId="0" applyBorder="0" applyProtection="0"/>
    <xf numFmtId="0" fontId="32" fillId="85" borderId="0" applyNumberFormat="0" applyBorder="0" applyProtection="0"/>
    <xf numFmtId="0" fontId="32" fillId="90" borderId="0" applyBorder="0" applyProtection="0"/>
    <xf numFmtId="0" fontId="32" fillId="91" borderId="0" applyNumberFormat="0" applyBorder="0" applyProtection="0"/>
    <xf numFmtId="0" fontId="32" fillId="90" borderId="0" applyBorder="0" applyProtection="0"/>
    <xf numFmtId="0" fontId="32" fillId="91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2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2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2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32" fillId="93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3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2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32" fillId="93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84" borderId="0" applyBorder="0" applyProtection="0"/>
    <xf numFmtId="0" fontId="32" fillId="85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3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84" borderId="0" applyBorder="0" applyProtection="0"/>
    <xf numFmtId="0" fontId="32" fillId="85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2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3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92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32" fillId="93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43" borderId="0" applyNumberFormat="0" applyBorder="0" applyAlignment="0" applyProtection="0"/>
    <xf numFmtId="0" fontId="32" fillId="84" borderId="0" applyBorder="0" applyProtection="0"/>
    <xf numFmtId="0" fontId="32" fillId="85" borderId="0" applyNumberFormat="0" applyBorder="0" applyProtection="0"/>
    <xf numFmtId="0" fontId="32" fillId="84" borderId="0" applyBorder="0" applyProtection="0"/>
    <xf numFmtId="0" fontId="32" fillId="85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4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4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4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32" fillId="95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5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4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32" fillId="95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86" borderId="0" applyBorder="0" applyProtection="0"/>
    <xf numFmtId="0" fontId="32" fillId="87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5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86" borderId="0" applyBorder="0" applyProtection="0"/>
    <xf numFmtId="0" fontId="32" fillId="87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4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5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4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32" fillId="95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44" borderId="0" applyNumberFormat="0" applyBorder="0" applyAlignment="0" applyProtection="0"/>
    <xf numFmtId="0" fontId="32" fillId="86" borderId="0" applyBorder="0" applyProtection="0"/>
    <xf numFmtId="0" fontId="32" fillId="87" borderId="0" applyNumberFormat="0" applyBorder="0" applyProtection="0"/>
    <xf numFmtId="0" fontId="32" fillId="86" borderId="0" applyBorder="0" applyProtection="0"/>
    <xf numFmtId="0" fontId="32" fillId="87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6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6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6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32" fillId="97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7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6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32" fillId="97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88" borderId="0" applyBorder="0" applyProtection="0"/>
    <xf numFmtId="0" fontId="32" fillId="89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7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88" borderId="0" applyBorder="0" applyProtection="0"/>
    <xf numFmtId="0" fontId="32" fillId="89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6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7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96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32" fillId="97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45" borderId="0" applyNumberFormat="0" applyBorder="0" applyAlignment="0" applyProtection="0"/>
    <xf numFmtId="0" fontId="32" fillId="88" borderId="0" applyBorder="0" applyProtection="0"/>
    <xf numFmtId="0" fontId="32" fillId="89" borderId="0" applyNumberFormat="0" applyBorder="0" applyProtection="0"/>
    <xf numFmtId="0" fontId="32" fillId="88" borderId="0" applyBorder="0" applyProtection="0"/>
    <xf numFmtId="0" fontId="32" fillId="89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8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8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8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32" fillId="99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9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8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32" fillId="99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66" borderId="0" applyBorder="0" applyProtection="0"/>
    <xf numFmtId="0" fontId="32" fillId="6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9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66" borderId="0" applyBorder="0" applyProtection="0"/>
    <xf numFmtId="0" fontId="32" fillId="67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8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9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98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32" fillId="99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0" borderId="0" applyNumberFormat="0" applyBorder="0" applyAlignment="0" applyProtection="0"/>
    <xf numFmtId="0" fontId="32" fillId="66" borderId="0" applyBorder="0" applyProtection="0"/>
    <xf numFmtId="0" fontId="32" fillId="67" borderId="0" applyNumberFormat="0" applyBorder="0" applyProtection="0"/>
    <xf numFmtId="0" fontId="32" fillId="66" borderId="0" applyBorder="0" applyProtection="0"/>
    <xf numFmtId="0" fontId="32" fillId="6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0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0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0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32" fillId="101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1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0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32" fillId="101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84" borderId="0" applyBorder="0" applyProtection="0"/>
    <xf numFmtId="0" fontId="32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1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84" borderId="0" applyBorder="0" applyProtection="0"/>
    <xf numFmtId="0" fontId="32" fillId="85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0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1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100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32" fillId="101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43" borderId="0" applyNumberFormat="0" applyBorder="0" applyAlignment="0" applyProtection="0"/>
    <xf numFmtId="0" fontId="32" fillId="84" borderId="0" applyBorder="0" applyProtection="0"/>
    <xf numFmtId="0" fontId="32" fillId="85" borderId="0" applyNumberFormat="0" applyBorder="0" applyProtection="0"/>
    <xf numFmtId="0" fontId="32" fillId="84" borderId="0" applyBorder="0" applyProtection="0"/>
    <xf numFmtId="0" fontId="32" fillId="85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2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2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2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32" fillId="103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3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2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32" fillId="103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90" borderId="0" applyBorder="0" applyProtection="0"/>
    <xf numFmtId="0" fontId="32" fillId="91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3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90" borderId="0" applyBorder="0" applyProtection="0"/>
    <xf numFmtId="0" fontId="32" fillId="91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2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3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102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32" fillId="103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46" borderId="0" applyNumberFormat="0" applyBorder="0" applyAlignment="0" applyProtection="0"/>
    <xf numFmtId="0" fontId="32" fillId="90" borderId="0" applyBorder="0" applyProtection="0"/>
    <xf numFmtId="0" fontId="32" fillId="91" borderId="0" applyNumberFormat="0" applyBorder="0" applyProtection="0"/>
    <xf numFmtId="0" fontId="32" fillId="90" borderId="0" applyBorder="0" applyProtection="0"/>
    <xf numFmtId="0" fontId="32" fillId="91" borderId="0" applyNumberFormat="0" applyBorder="0" applyProtection="0"/>
    <xf numFmtId="0" fontId="1" fillId="31" borderId="0" applyNumberFormat="0" applyBorder="0" applyAlignment="0" applyProtection="0"/>
    <xf numFmtId="0" fontId="74" fillId="104" borderId="0" applyBorder="0" applyProtection="0"/>
    <xf numFmtId="0" fontId="74" fillId="105" borderId="0" applyNumberFormat="0" applyBorder="0" applyProtection="0"/>
    <xf numFmtId="0" fontId="74" fillId="86" borderId="0" applyBorder="0" applyProtection="0"/>
    <xf numFmtId="0" fontId="74" fillId="87" borderId="0" applyNumberFormat="0" applyBorder="0" applyProtection="0"/>
    <xf numFmtId="0" fontId="74" fillId="88" borderId="0" applyBorder="0" applyProtection="0"/>
    <xf numFmtId="0" fontId="74" fillId="89" borderId="0" applyNumberFormat="0" applyBorder="0" applyProtection="0"/>
    <xf numFmtId="0" fontId="74" fillId="106" borderId="0" applyBorder="0" applyProtection="0"/>
    <xf numFmtId="0" fontId="74" fillId="107" borderId="0" applyNumberFormat="0" applyBorder="0" applyProtection="0"/>
    <xf numFmtId="0" fontId="74" fillId="108" borderId="0" applyBorder="0" applyProtection="0"/>
    <xf numFmtId="0" fontId="74" fillId="109" borderId="0" applyNumberFormat="0" applyBorder="0" applyProtection="0"/>
    <xf numFmtId="0" fontId="74" fillId="110" borderId="0" applyBorder="0" applyProtection="0"/>
    <xf numFmtId="0" fontId="74" fillId="111" borderId="0" applyNumberFormat="0" applyBorder="0" applyProtection="0"/>
    <xf numFmtId="0" fontId="74" fillId="104" borderId="0" applyBorder="0" applyProtection="0"/>
    <xf numFmtId="0" fontId="74" fillId="105" borderId="0" applyNumberFormat="0" applyBorder="0" applyProtection="0"/>
    <xf numFmtId="0" fontId="74" fillId="112" borderId="0" applyBorder="0" applyProtection="0"/>
    <xf numFmtId="0" fontId="74" fillId="113" borderId="0" applyNumberFormat="0" applyBorder="0" applyProtection="0"/>
    <xf numFmtId="164" fontId="28" fillId="47" borderId="0" applyNumberFormat="0" applyBorder="0" applyAlignment="0" applyProtection="0"/>
    <xf numFmtId="0" fontId="74" fillId="104" borderId="0" applyBorder="0" applyProtection="0"/>
    <xf numFmtId="0" fontId="74" fillId="105" borderId="0" applyNumberFormat="0" applyBorder="0" applyProtection="0"/>
    <xf numFmtId="0" fontId="74" fillId="86" borderId="0" applyBorder="0" applyProtection="0"/>
    <xf numFmtId="0" fontId="74" fillId="87" borderId="0" applyNumberFormat="0" applyBorder="0" applyProtection="0"/>
    <xf numFmtId="0" fontId="74" fillId="114" borderId="0" applyBorder="0" applyProtection="0"/>
    <xf numFmtId="0" fontId="74" fillId="115" borderId="0" applyNumberFormat="0" applyBorder="0" applyProtection="0"/>
    <xf numFmtId="164" fontId="28" fillId="44" borderId="0" applyNumberFormat="0" applyBorder="0" applyAlignment="0" applyProtection="0"/>
    <xf numFmtId="0" fontId="74" fillId="86" borderId="0" applyBorder="0" applyProtection="0"/>
    <xf numFmtId="0" fontId="74" fillId="87" borderId="0" applyNumberFormat="0" applyBorder="0" applyProtection="0"/>
    <xf numFmtId="0" fontId="74" fillId="88" borderId="0" applyBorder="0" applyProtection="0"/>
    <xf numFmtId="0" fontId="74" fillId="89" borderId="0" applyNumberFormat="0" applyBorder="0" applyProtection="0"/>
    <xf numFmtId="0" fontId="74" fillId="116" borderId="0" applyBorder="0" applyProtection="0"/>
    <xf numFmtId="0" fontId="74" fillId="117" borderId="0" applyNumberFormat="0" applyBorder="0" applyProtection="0"/>
    <xf numFmtId="0" fontId="74" fillId="117" borderId="0" applyNumberFormat="0" applyBorder="0" applyProtection="0"/>
    <xf numFmtId="164" fontId="28" fillId="45" borderId="0" applyNumberFormat="0" applyBorder="0" applyAlignment="0" applyProtection="0"/>
    <xf numFmtId="0" fontId="74" fillId="88" borderId="0" applyBorder="0" applyProtection="0"/>
    <xf numFmtId="0" fontId="74" fillId="89" borderId="0" applyNumberFormat="0" applyBorder="0" applyProtection="0"/>
    <xf numFmtId="0" fontId="74" fillId="106" borderId="0" applyBorder="0" applyProtection="0"/>
    <xf numFmtId="0" fontId="74" fillId="107" borderId="0" applyNumberFormat="0" applyBorder="0" applyProtection="0"/>
    <xf numFmtId="0" fontId="74" fillId="118" borderId="0" applyBorder="0" applyProtection="0"/>
    <xf numFmtId="0" fontId="74" fillId="119" borderId="0" applyNumberFormat="0" applyBorder="0" applyProtection="0"/>
    <xf numFmtId="0" fontId="74" fillId="119" borderId="0" applyNumberFormat="0" applyBorder="0" applyProtection="0"/>
    <xf numFmtId="164" fontId="28" fillId="48" borderId="0" applyNumberFormat="0" applyBorder="0" applyAlignment="0" applyProtection="0"/>
    <xf numFmtId="0" fontId="74" fillId="106" borderId="0" applyBorder="0" applyProtection="0"/>
    <xf numFmtId="0" fontId="74" fillId="107" borderId="0" applyNumberFormat="0" applyBorder="0" applyProtection="0"/>
    <xf numFmtId="0" fontId="74" fillId="108" borderId="0" applyBorder="0" applyProtection="0"/>
    <xf numFmtId="0" fontId="74" fillId="109" borderId="0" applyNumberFormat="0" applyBorder="0" applyProtection="0"/>
    <xf numFmtId="0" fontId="74" fillId="120" borderId="0" applyBorder="0" applyProtection="0"/>
    <xf numFmtId="0" fontId="74" fillId="121" borderId="0" applyNumberFormat="0" applyBorder="0" applyProtection="0"/>
    <xf numFmtId="164" fontId="28" fillId="49" borderId="0" applyNumberFormat="0" applyBorder="0" applyAlignment="0" applyProtection="0"/>
    <xf numFmtId="0" fontId="74" fillId="108" borderId="0" applyBorder="0" applyProtection="0"/>
    <xf numFmtId="0" fontId="74" fillId="109" borderId="0" applyNumberFormat="0" applyBorder="0" applyProtection="0"/>
    <xf numFmtId="0" fontId="74" fillId="110" borderId="0" applyBorder="0" applyProtection="0"/>
    <xf numFmtId="0" fontId="74" fillId="111" borderId="0" applyNumberFormat="0" applyBorder="0" applyProtection="0"/>
    <xf numFmtId="0" fontId="74" fillId="122" borderId="0" applyBorder="0" applyProtection="0"/>
    <xf numFmtId="0" fontId="74" fillId="123" borderId="0" applyNumberFormat="0" applyBorder="0" applyProtection="0"/>
    <xf numFmtId="0" fontId="74" fillId="123" borderId="0" applyNumberFormat="0" applyBorder="0" applyProtection="0"/>
    <xf numFmtId="164" fontId="28" fillId="50" borderId="0" applyNumberFormat="0" applyBorder="0" applyAlignment="0" applyProtection="0"/>
    <xf numFmtId="0" fontId="74" fillId="110" borderId="0" applyBorder="0" applyProtection="0"/>
    <xf numFmtId="0" fontId="74" fillId="111" borderId="0" applyNumberFormat="0" applyBorder="0" applyProtection="0"/>
    <xf numFmtId="0" fontId="74" fillId="124" borderId="0" applyBorder="0" applyProtection="0"/>
    <xf numFmtId="0" fontId="74" fillId="125" borderId="0" applyNumberFormat="0" applyBorder="0" applyProtection="0"/>
    <xf numFmtId="0" fontId="74" fillId="126" borderId="0" applyBorder="0" applyProtection="0"/>
    <xf numFmtId="0" fontId="74" fillId="127" borderId="0" applyNumberFormat="0" applyBorder="0" applyProtection="0"/>
    <xf numFmtId="0" fontId="74" fillId="128" borderId="0" applyBorder="0" applyProtection="0"/>
    <xf numFmtId="0" fontId="74" fillId="129" borderId="0" applyNumberFormat="0" applyBorder="0" applyProtection="0"/>
    <xf numFmtId="0" fontId="74" fillId="106" borderId="0" applyBorder="0" applyProtection="0"/>
    <xf numFmtId="0" fontId="74" fillId="107" borderId="0" applyNumberFormat="0" applyBorder="0" applyProtection="0"/>
    <xf numFmtId="0" fontId="74" fillId="108" borderId="0" applyBorder="0" applyProtection="0"/>
    <xf numFmtId="0" fontId="74" fillId="109" borderId="0" applyNumberFormat="0" applyBorder="0" applyProtection="0"/>
    <xf numFmtId="0" fontId="74" fillId="130" borderId="0" applyBorder="0" applyProtection="0"/>
    <xf numFmtId="0" fontId="74" fillId="131" borderId="0" applyNumberFormat="0" applyBorder="0" applyProtection="0"/>
    <xf numFmtId="0" fontId="75" fillId="132" borderId="0" applyBorder="0" applyProtection="0"/>
    <xf numFmtId="0" fontId="75" fillId="63" borderId="0" applyNumberFormat="0" applyBorder="0" applyProtection="0"/>
    <xf numFmtId="0" fontId="76" fillId="0" borderId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7" fillId="133" borderId="60" applyNumberFormat="0" applyProtection="0"/>
    <xf numFmtId="0" fontId="78" fillId="134" borderId="61" applyProtection="0"/>
    <xf numFmtId="0" fontId="78" fillId="135" borderId="61" applyNumberFormat="0" applyProtection="0"/>
    <xf numFmtId="0" fontId="76" fillId="0" borderId="0"/>
    <xf numFmtId="0" fontId="32" fillId="0" borderId="0" applyNumberFormat="0" applyBorder="0" applyProtection="0"/>
    <xf numFmtId="164" fontId="27" fillId="0" borderId="0" applyBorder="0" applyProtection="0"/>
    <xf numFmtId="0" fontId="79" fillId="0" borderId="0" applyBorder="0" applyProtection="0"/>
    <xf numFmtId="0" fontId="79" fillId="0" borderId="0" applyNumberFormat="0" applyBorder="0" applyProtection="0"/>
    <xf numFmtId="0" fontId="80" fillId="64" borderId="0" applyBorder="0" applyProtection="0"/>
    <xf numFmtId="0" fontId="80" fillId="65" borderId="0" applyNumberFormat="0" applyBorder="0" applyProtection="0"/>
    <xf numFmtId="0" fontId="81" fillId="0" borderId="0" applyNumberFormat="0" applyBorder="0" applyProtection="0">
      <alignment horizontal="center"/>
    </xf>
    <xf numFmtId="0" fontId="82" fillId="0" borderId="62" applyNumberFormat="0" applyProtection="0"/>
    <xf numFmtId="0" fontId="82" fillId="0" borderId="63" applyProtection="0"/>
    <xf numFmtId="0" fontId="83" fillId="0" borderId="64" applyNumberFormat="0" applyProtection="0"/>
    <xf numFmtId="0" fontId="83" fillId="0" borderId="65" applyProtection="0"/>
    <xf numFmtId="0" fontId="84" fillId="0" borderId="66" applyProtection="0"/>
    <xf numFmtId="0" fontId="84" fillId="0" borderId="67" applyNumberFormat="0" applyProtection="0"/>
    <xf numFmtId="0" fontId="84" fillId="0" borderId="0" applyBorder="0" applyProtection="0"/>
    <xf numFmtId="0" fontId="84" fillId="0" borderId="0" applyNumberFormat="0" applyBorder="0" applyProtection="0"/>
    <xf numFmtId="0" fontId="81" fillId="0" borderId="0" applyNumberFormat="0" applyBorder="0" applyProtection="0">
      <alignment horizontal="center" textRotation="90"/>
    </xf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5" fillId="71" borderId="60" applyNumberFormat="0" applyProtection="0"/>
    <xf numFmtId="0" fontId="86" fillId="0" borderId="68" applyProtection="0"/>
    <xf numFmtId="0" fontId="86" fillId="0" borderId="68" applyNumberFormat="0" applyProtection="0"/>
    <xf numFmtId="0" fontId="87" fillId="136" borderId="0" applyNumberFormat="0" applyBorder="0" applyProtection="0"/>
    <xf numFmtId="0" fontId="87" fillId="137" borderId="0" applyBorder="0" applyProtection="0"/>
    <xf numFmtId="0" fontId="88" fillId="0" borderId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1" fillId="58" borderId="25" applyNumberFormat="0" applyFont="0" applyAlignment="0" applyProtection="0"/>
    <xf numFmtId="0" fontId="89" fillId="139" borderId="69" applyNumberFormat="0" applyFont="0" applyProtection="0"/>
    <xf numFmtId="0" fontId="32" fillId="138" borderId="69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0" fillId="133" borderId="70" applyNumberFormat="0" applyProtection="0"/>
    <xf numFmtId="0" fontId="91" fillId="0" borderId="0" applyNumberFormat="0" applyBorder="0" applyProtection="0"/>
    <xf numFmtId="166" fontId="91" fillId="0" borderId="0" applyBorder="0" applyProtection="0"/>
    <xf numFmtId="0" fontId="92" fillId="0" borderId="0">
      <alignment horizontal="right" vertical="center"/>
    </xf>
    <xf numFmtId="164" fontId="92" fillId="0" borderId="0" applyBorder="0" applyProtection="0">
      <alignment horizontal="right" vertical="center"/>
    </xf>
    <xf numFmtId="0" fontId="93" fillId="0" borderId="0">
      <alignment horizontal="left" wrapText="1"/>
    </xf>
    <xf numFmtId="0" fontId="94" fillId="0" borderId="0"/>
    <xf numFmtId="164" fontId="32" fillId="0" borderId="0" applyBorder="0" applyProtection="0"/>
    <xf numFmtId="0" fontId="94" fillId="0" borderId="0"/>
    <xf numFmtId="0" fontId="95" fillId="0" borderId="0" applyBorder="0" applyProtection="0"/>
    <xf numFmtId="0" fontId="96" fillId="0" borderId="0" applyNumberFormat="0" applyBorder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97" fillId="0" borderId="71" applyNumberFormat="0" applyProtection="0"/>
    <xf numFmtId="0" fontId="76" fillId="0" borderId="0"/>
    <xf numFmtId="0" fontId="98" fillId="0" borderId="0" applyBorder="0" applyProtection="0"/>
    <xf numFmtId="0" fontId="98" fillId="0" borderId="0" applyNumberFormat="0" applyBorder="0" applyProtection="0"/>
    <xf numFmtId="0" fontId="99" fillId="140" borderId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center" vertical="center"/>
    </xf>
    <xf numFmtId="0" fontId="99" fillId="0" borderId="0"/>
    <xf numFmtId="0" fontId="99" fillId="140" borderId="72"/>
    <xf numFmtId="0" fontId="100" fillId="0" borderId="73">
      <alignment horizontal="center" vertical="center" wrapText="1"/>
    </xf>
    <xf numFmtId="0" fontId="99" fillId="140" borderId="74"/>
    <xf numFmtId="1" fontId="99" fillId="0" borderId="73">
      <alignment horizontal="left" vertical="top"/>
    </xf>
    <xf numFmtId="1" fontId="101" fillId="0" borderId="73">
      <alignment horizontal="left" vertical="top" wrapText="1"/>
    </xf>
    <xf numFmtId="0" fontId="100" fillId="0" borderId="73">
      <alignment horizontal="left"/>
    </xf>
    <xf numFmtId="0" fontId="100" fillId="0" borderId="73">
      <alignment horizontal="left"/>
    </xf>
    <xf numFmtId="0" fontId="99" fillId="0" borderId="74"/>
    <xf numFmtId="0" fontId="99" fillId="0" borderId="0">
      <alignment wrapText="1"/>
    </xf>
    <xf numFmtId="0" fontId="99" fillId="0" borderId="73">
      <alignment horizontal="left" vertical="top" wrapText="1"/>
    </xf>
    <xf numFmtId="0" fontId="100" fillId="0" borderId="73">
      <alignment horizontal="center" vertical="center" wrapText="1"/>
    </xf>
    <xf numFmtId="0" fontId="100" fillId="0" borderId="73">
      <alignment horizontal="center" vertical="center" wrapText="1"/>
    </xf>
    <xf numFmtId="4" fontId="100" fillId="0" borderId="73">
      <alignment horizontal="right" vertical="top" shrinkToFit="1"/>
    </xf>
    <xf numFmtId="4" fontId="100" fillId="141" borderId="73">
      <alignment horizontal="right" vertical="top" shrinkToFit="1"/>
    </xf>
    <xf numFmtId="4" fontId="100" fillId="142" borderId="73">
      <alignment horizontal="right" vertical="top" shrinkToFit="1"/>
    </xf>
    <xf numFmtId="167" fontId="99" fillId="0" borderId="0"/>
    <xf numFmtId="4" fontId="99" fillId="0" borderId="73">
      <alignment horizontal="right" vertical="top" shrinkToFit="1"/>
    </xf>
    <xf numFmtId="4" fontId="99" fillId="141" borderId="73">
      <alignment horizontal="right" vertical="top" shrinkToFit="1"/>
    </xf>
    <xf numFmtId="0" fontId="100" fillId="0" borderId="0">
      <alignment horizontal="center"/>
    </xf>
    <xf numFmtId="0" fontId="102" fillId="0" borderId="75">
      <alignment horizontal="right"/>
    </xf>
    <xf numFmtId="0" fontId="100" fillId="0" borderId="73">
      <alignment horizontal="center" vertical="center" wrapText="1"/>
    </xf>
    <xf numFmtId="0" fontId="102" fillId="0" borderId="76">
      <alignment horizontal="right" vertical="top"/>
    </xf>
    <xf numFmtId="49" fontId="99" fillId="0" borderId="77">
      <alignment horizontal="center" vertical="center"/>
    </xf>
    <xf numFmtId="0" fontId="99" fillId="0" borderId="78"/>
    <xf numFmtId="0" fontId="102" fillId="0" borderId="0">
      <alignment horizontal="right"/>
    </xf>
    <xf numFmtId="0" fontId="99" fillId="140" borderId="74">
      <alignment shrinkToFit="1"/>
    </xf>
    <xf numFmtId="0" fontId="74" fillId="124" borderId="0" applyBorder="0" applyProtection="0"/>
    <xf numFmtId="0" fontId="74" fillId="125" borderId="0" applyNumberFormat="0" applyBorder="0" applyProtection="0"/>
    <xf numFmtId="0" fontId="74" fillId="143" borderId="0" applyBorder="0" applyProtection="0"/>
    <xf numFmtId="0" fontId="74" fillId="144" borderId="0" applyNumberFormat="0" applyBorder="0" applyProtection="0"/>
    <xf numFmtId="164" fontId="28" fillId="51" borderId="0" applyNumberFormat="0" applyBorder="0" applyAlignment="0" applyProtection="0"/>
    <xf numFmtId="0" fontId="74" fillId="124" borderId="0" applyBorder="0" applyProtection="0"/>
    <xf numFmtId="0" fontId="74" fillId="125" borderId="0" applyNumberFormat="0" applyBorder="0" applyProtection="0"/>
    <xf numFmtId="0" fontId="74" fillId="126" borderId="0" applyBorder="0" applyProtection="0"/>
    <xf numFmtId="0" fontId="74" fillId="127" borderId="0" applyNumberFormat="0" applyBorder="0" applyProtection="0"/>
    <xf numFmtId="0" fontId="74" fillId="145" borderId="0" applyBorder="0" applyProtection="0"/>
    <xf numFmtId="0" fontId="74" fillId="146" borderId="0" applyNumberFormat="0" applyBorder="0" applyProtection="0"/>
    <xf numFmtId="164" fontId="28" fillId="52" borderId="0" applyNumberFormat="0" applyBorder="0" applyAlignment="0" applyProtection="0"/>
    <xf numFmtId="0" fontId="74" fillId="126" borderId="0" applyBorder="0" applyProtection="0"/>
    <xf numFmtId="0" fontId="74" fillId="127" borderId="0" applyNumberFormat="0" applyBorder="0" applyProtection="0"/>
    <xf numFmtId="0" fontId="74" fillId="128" borderId="0" applyBorder="0" applyProtection="0"/>
    <xf numFmtId="0" fontId="74" fillId="129" borderId="0" applyNumberFormat="0" applyBorder="0" applyProtection="0"/>
    <xf numFmtId="0" fontId="74" fillId="147" borderId="0" applyBorder="0" applyProtection="0"/>
    <xf numFmtId="0" fontId="74" fillId="148" borderId="0" applyNumberFormat="0" applyBorder="0" applyProtection="0"/>
    <xf numFmtId="164" fontId="28" fillId="53" borderId="0" applyNumberFormat="0" applyBorder="0" applyAlignment="0" applyProtection="0"/>
    <xf numFmtId="0" fontId="74" fillId="128" borderId="0" applyBorder="0" applyProtection="0"/>
    <xf numFmtId="0" fontId="74" fillId="129" borderId="0" applyNumberFormat="0" applyBorder="0" applyProtection="0"/>
    <xf numFmtId="0" fontId="74" fillId="106" borderId="0" applyBorder="0" applyProtection="0"/>
    <xf numFmtId="0" fontId="74" fillId="107" borderId="0" applyNumberFormat="0" applyBorder="0" applyProtection="0"/>
    <xf numFmtId="0" fontId="74" fillId="149" borderId="0" applyBorder="0" applyProtection="0"/>
    <xf numFmtId="0" fontId="74" fillId="150" borderId="0" applyNumberFormat="0" applyBorder="0" applyProtection="0"/>
    <xf numFmtId="164" fontId="28" fillId="48" borderId="0" applyNumberFormat="0" applyBorder="0" applyAlignment="0" applyProtection="0"/>
    <xf numFmtId="0" fontId="74" fillId="106" borderId="0" applyBorder="0" applyProtection="0"/>
    <xf numFmtId="0" fontId="74" fillId="107" borderId="0" applyNumberFormat="0" applyBorder="0" applyProtection="0"/>
    <xf numFmtId="0" fontId="74" fillId="108" borderId="0" applyBorder="0" applyProtection="0"/>
    <xf numFmtId="0" fontId="74" fillId="109" borderId="0" applyNumberFormat="0" applyBorder="0" applyProtection="0"/>
    <xf numFmtId="0" fontId="74" fillId="151" borderId="0" applyBorder="0" applyProtection="0"/>
    <xf numFmtId="0" fontId="74" fillId="152" borderId="0" applyNumberFormat="0" applyBorder="0" applyProtection="0"/>
    <xf numFmtId="164" fontId="28" fillId="49" borderId="0" applyNumberFormat="0" applyBorder="0" applyAlignment="0" applyProtection="0"/>
    <xf numFmtId="0" fontId="74" fillId="108" borderId="0" applyBorder="0" applyProtection="0"/>
    <xf numFmtId="0" fontId="74" fillId="109" borderId="0" applyNumberFormat="0" applyBorder="0" applyProtection="0"/>
    <xf numFmtId="0" fontId="74" fillId="130" borderId="0" applyBorder="0" applyProtection="0"/>
    <xf numFmtId="0" fontId="74" fillId="131" borderId="0" applyNumberFormat="0" applyBorder="0" applyProtection="0"/>
    <xf numFmtId="0" fontId="74" fillId="153" borderId="0" applyBorder="0" applyProtection="0"/>
    <xf numFmtId="0" fontId="74" fillId="154" borderId="0" applyNumberFormat="0" applyBorder="0" applyProtection="0"/>
    <xf numFmtId="164" fontId="28" fillId="54" borderId="0" applyNumberFormat="0" applyBorder="0" applyAlignment="0" applyProtection="0"/>
    <xf numFmtId="0" fontId="74" fillId="130" borderId="0" applyBorder="0" applyProtection="0"/>
    <xf numFmtId="0" fontId="74" fillId="131" borderId="0" applyNumberFormat="0" applyBorder="0" applyProtection="0"/>
    <xf numFmtId="0" fontId="85" fillId="70" borderId="60" applyProtection="0"/>
    <xf numFmtId="0" fontId="85" fillId="71" borderId="60" applyNumberFormat="0" applyProtection="0"/>
    <xf numFmtId="0" fontId="85" fillId="70" borderId="60" applyProtection="0"/>
    <xf numFmtId="0" fontId="85" fillId="71" borderId="60" applyNumberFormat="0" applyProtection="0"/>
    <xf numFmtId="0" fontId="85" fillId="70" borderId="60" applyProtection="0"/>
    <xf numFmtId="0" fontId="85" fillId="71" borderId="60" applyNumberFormat="0" applyProtection="0"/>
    <xf numFmtId="0" fontId="85" fillId="70" borderId="60" applyProtection="0"/>
    <xf numFmtId="0" fontId="85" fillId="71" borderId="60" applyNumberFormat="0" applyProtection="0"/>
    <xf numFmtId="0" fontId="103" fillId="71" borderId="4" applyNumberFormat="0" applyProtection="0"/>
    <xf numFmtId="164" fontId="38" fillId="42" borderId="19" applyNumberFormat="0" applyAlignment="0" applyProtection="0"/>
    <xf numFmtId="0" fontId="85" fillId="71" borderId="60" applyNumberFormat="0" applyProtection="0"/>
    <xf numFmtId="0" fontId="90" fillId="155" borderId="70" applyProtection="0"/>
    <xf numFmtId="0" fontId="90" fillId="133" borderId="70" applyNumberFormat="0" applyProtection="0"/>
    <xf numFmtId="0" fontId="90" fillId="155" borderId="70" applyProtection="0"/>
    <xf numFmtId="0" fontId="90" fillId="133" borderId="70" applyNumberFormat="0" applyProtection="0"/>
    <xf numFmtId="0" fontId="90" fillId="155" borderId="70" applyProtection="0"/>
    <xf numFmtId="0" fontId="90" fillId="133" borderId="70" applyNumberFormat="0" applyProtection="0"/>
    <xf numFmtId="0" fontId="90" fillId="155" borderId="70" applyProtection="0"/>
    <xf numFmtId="0" fontId="90" fillId="133" borderId="70" applyNumberFormat="0" applyProtection="0"/>
    <xf numFmtId="0" fontId="104" fillId="156" borderId="5" applyNumberFormat="0" applyProtection="0"/>
    <xf numFmtId="164" fontId="42" fillId="55" borderId="26" applyNumberFormat="0" applyAlignment="0" applyProtection="0"/>
    <xf numFmtId="0" fontId="90" fillId="133" borderId="70" applyNumberFormat="0" applyProtection="0"/>
    <xf numFmtId="0" fontId="77" fillId="155" borderId="60" applyProtection="0"/>
    <xf numFmtId="0" fontId="77" fillId="133" borderId="60" applyNumberFormat="0" applyProtection="0"/>
    <xf numFmtId="0" fontId="77" fillId="155" borderId="60" applyProtection="0"/>
    <xf numFmtId="0" fontId="77" fillId="133" borderId="60" applyNumberFormat="0" applyProtection="0"/>
    <xf numFmtId="0" fontId="77" fillId="155" borderId="60" applyProtection="0"/>
    <xf numFmtId="0" fontId="77" fillId="133" borderId="60" applyNumberFormat="0" applyProtection="0"/>
    <xf numFmtId="0" fontId="77" fillId="155" borderId="60" applyProtection="0"/>
    <xf numFmtId="0" fontId="77" fillId="133" borderId="60" applyNumberFormat="0" applyProtection="0"/>
    <xf numFmtId="0" fontId="105" fillId="156" borderId="4" applyNumberFormat="0" applyProtection="0"/>
    <xf numFmtId="164" fontId="30" fillId="55" borderId="19" applyNumberFormat="0" applyAlignment="0" applyProtection="0"/>
    <xf numFmtId="0" fontId="77" fillId="133" borderId="60" applyNumberFormat="0" applyProtection="0"/>
    <xf numFmtId="0" fontId="97" fillId="0" borderId="0" applyBorder="0" applyProtection="0">
      <alignment horizontal="left"/>
    </xf>
    <xf numFmtId="0" fontId="82" fillId="0" borderId="79" applyProtection="0"/>
    <xf numFmtId="0" fontId="82" fillId="0" borderId="62" applyNumberFormat="0" applyProtection="0"/>
    <xf numFmtId="0" fontId="106" fillId="0" borderId="80" applyProtection="0"/>
    <xf numFmtId="0" fontId="106" fillId="0" borderId="81" applyNumberFormat="0" applyProtection="0"/>
    <xf numFmtId="164" fontId="35" fillId="0" borderId="21" applyNumberFormat="0" applyFill="0" applyAlignment="0" applyProtection="0"/>
    <xf numFmtId="0" fontId="82" fillId="0" borderId="79" applyProtection="0"/>
    <xf numFmtId="0" fontId="82" fillId="0" borderId="62" applyNumberFormat="0" applyProtection="0"/>
    <xf numFmtId="0" fontId="83" fillId="0" borderId="65" applyProtection="0"/>
    <xf numFmtId="0" fontId="83" fillId="0" borderId="64" applyNumberFormat="0" applyProtection="0"/>
    <xf numFmtId="0" fontId="107" fillId="0" borderId="82" applyProtection="0"/>
    <xf numFmtId="0" fontId="107" fillId="0" borderId="83" applyNumberFormat="0" applyProtection="0"/>
    <xf numFmtId="164" fontId="36" fillId="0" borderId="22" applyNumberFormat="0" applyFill="0" applyAlignment="0" applyProtection="0"/>
    <xf numFmtId="0" fontId="83" fillId="0" borderId="65" applyProtection="0"/>
    <xf numFmtId="0" fontId="83" fillId="0" borderId="64" applyNumberFormat="0" applyProtection="0"/>
    <xf numFmtId="0" fontId="84" fillId="0" borderId="66" applyProtection="0"/>
    <xf numFmtId="0" fontId="84" fillId="0" borderId="67" applyNumberFormat="0" applyProtection="0"/>
    <xf numFmtId="0" fontId="108" fillId="0" borderId="84" applyProtection="0"/>
    <xf numFmtId="0" fontId="108" fillId="0" borderId="85" applyNumberFormat="0" applyProtection="0"/>
    <xf numFmtId="164" fontId="37" fillId="0" borderId="23" applyNumberFormat="0" applyFill="0" applyAlignment="0" applyProtection="0"/>
    <xf numFmtId="0" fontId="84" fillId="0" borderId="66" applyProtection="0"/>
    <xf numFmtId="0" fontId="84" fillId="0" borderId="67" applyNumberFormat="0" applyProtection="0"/>
    <xf numFmtId="0" fontId="84" fillId="0" borderId="0" applyBorder="0" applyProtection="0"/>
    <xf numFmtId="0" fontId="84" fillId="0" borderId="0" applyNumberFormat="0" applyBorder="0" applyProtection="0"/>
    <xf numFmtId="0" fontId="108" fillId="0" borderId="0" applyBorder="0" applyProtection="0"/>
    <xf numFmtId="0" fontId="108" fillId="0" borderId="0" applyNumberFormat="0" applyBorder="0" applyProtection="0"/>
    <xf numFmtId="164" fontId="37" fillId="0" borderId="0" applyNumberFormat="0" applyFill="0" applyBorder="0" applyAlignment="0" applyProtection="0"/>
    <xf numFmtId="0" fontId="84" fillId="0" borderId="0" applyBorder="0" applyProtection="0"/>
    <xf numFmtId="0" fontId="84" fillId="0" borderId="0" applyNumberFormat="0" applyBorder="0" applyProtection="0"/>
    <xf numFmtId="0" fontId="109" fillId="0" borderId="0" applyBorder="0" applyProtection="0">
      <alignment horizontal="left"/>
    </xf>
    <xf numFmtId="0" fontId="53" fillId="0" borderId="0" applyBorder="0" applyProtection="0"/>
    <xf numFmtId="0" fontId="97" fillId="0" borderId="86" applyProtection="0"/>
    <xf numFmtId="0" fontId="97" fillId="0" borderId="71" applyNumberFormat="0" applyProtection="0"/>
    <xf numFmtId="0" fontId="97" fillId="0" borderId="86" applyProtection="0"/>
    <xf numFmtId="0" fontId="97" fillId="0" borderId="71" applyNumberFormat="0" applyProtection="0"/>
    <xf numFmtId="0" fontId="97" fillId="0" borderId="86" applyProtection="0"/>
    <xf numFmtId="0" fontId="97" fillId="0" borderId="71" applyNumberFormat="0" applyProtection="0"/>
    <xf numFmtId="0" fontId="97" fillId="0" borderId="86" applyProtection="0"/>
    <xf numFmtId="0" fontId="97" fillId="0" borderId="71" applyNumberFormat="0" applyProtection="0"/>
    <xf numFmtId="0" fontId="97" fillId="0" borderId="87" applyNumberFormat="0" applyProtection="0"/>
    <xf numFmtId="164" fontId="45" fillId="0" borderId="27" applyNumberFormat="0" applyFill="0" applyAlignment="0" applyProtection="0"/>
    <xf numFmtId="0" fontId="97" fillId="0" borderId="71" applyNumberFormat="0" applyProtection="0"/>
    <xf numFmtId="0" fontId="53" fillId="0" borderId="0" applyBorder="0" applyProtection="0">
      <alignment horizontal="left"/>
    </xf>
    <xf numFmtId="0" fontId="78" fillId="134" borderId="61" applyProtection="0"/>
    <xf numFmtId="0" fontId="78" fillId="135" borderId="61" applyNumberFormat="0" applyProtection="0"/>
    <xf numFmtId="0" fontId="78" fillId="157" borderId="7" applyProtection="0"/>
    <xf numFmtId="0" fontId="78" fillId="158" borderId="7" applyNumberFormat="0" applyProtection="0"/>
    <xf numFmtId="164" fontId="31" fillId="56" borderId="20" applyNumberFormat="0" applyAlignment="0" applyProtection="0"/>
    <xf numFmtId="0" fontId="78" fillId="134" borderId="61" applyProtection="0"/>
    <xf numFmtId="0" fontId="78" fillId="135" borderId="61" applyNumberFormat="0" applyProtection="0"/>
    <xf numFmtId="0" fontId="95" fillId="0" borderId="0" applyBorder="0" applyProtection="0"/>
    <xf numFmtId="0" fontId="96" fillId="0" borderId="0" applyNumberFormat="0" applyBorder="0" applyProtection="0"/>
    <xf numFmtId="0" fontId="95" fillId="0" borderId="0" applyBorder="0" applyProtection="0"/>
    <xf numFmtId="0" fontId="96" fillId="0" borderId="0" applyNumberFormat="0" applyBorder="0" applyProtection="0"/>
    <xf numFmtId="0" fontId="87" fillId="137" borderId="0" applyBorder="0" applyProtection="0"/>
    <xf numFmtId="0" fontId="87" fillId="136" borderId="0" applyNumberFormat="0" applyBorder="0" applyProtection="0"/>
    <xf numFmtId="0" fontId="110" fillId="159" borderId="0" applyBorder="0" applyProtection="0"/>
    <xf numFmtId="0" fontId="110" fillId="160" borderId="0" applyNumberFormat="0" applyBorder="0" applyProtection="0"/>
    <xf numFmtId="164" fontId="40" fillId="57" borderId="0" applyNumberFormat="0" applyBorder="0" applyAlignment="0" applyProtection="0"/>
    <xf numFmtId="0" fontId="87" fillId="137" borderId="0" applyBorder="0" applyProtection="0"/>
    <xf numFmtId="0" fontId="87" fillId="136" borderId="0" applyNumberFormat="0" applyBorder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12" fillId="0" borderId="0"/>
    <xf numFmtId="164" fontId="112" fillId="0" borderId="0" applyBorder="0" applyProtection="0"/>
    <xf numFmtId="0" fontId="112" fillId="0" borderId="0"/>
    <xf numFmtId="164" fontId="112" fillId="0" borderId="0" applyBorder="0" applyProtection="0"/>
    <xf numFmtId="0" fontId="113" fillId="0" borderId="0"/>
    <xf numFmtId="0" fontId="112" fillId="0" borderId="0"/>
    <xf numFmtId="164" fontId="112" fillId="0" borderId="0" applyBorder="0" applyProtection="0"/>
    <xf numFmtId="0" fontId="112" fillId="0" borderId="0"/>
    <xf numFmtId="164" fontId="112" fillId="0" borderId="0" applyBorder="0" applyProtection="0"/>
    <xf numFmtId="164" fontId="50" fillId="0" borderId="0"/>
    <xf numFmtId="0" fontId="32" fillId="0" borderId="0"/>
    <xf numFmtId="164" fontId="32" fillId="0" borderId="0" applyBorder="0" applyProtection="0"/>
    <xf numFmtId="0" fontId="112" fillId="0" borderId="0"/>
    <xf numFmtId="164" fontId="112" fillId="0" borderId="0" applyBorder="0" applyProtection="0"/>
    <xf numFmtId="164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64" fontId="32" fillId="0" borderId="0" applyBorder="0" applyProtection="0"/>
    <xf numFmtId="164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4" fillId="0" borderId="0" applyBorder="0" applyProtection="0"/>
    <xf numFmtId="0" fontId="51" fillId="0" borderId="0"/>
    <xf numFmtId="164" fontId="113" fillId="0" borderId="0" applyBorder="0" applyProtection="0"/>
    <xf numFmtId="164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164" fontId="32" fillId="0" borderId="0" applyBorder="0" applyProtection="0"/>
    <xf numFmtId="0" fontId="115" fillId="0" borderId="0"/>
    <xf numFmtId="164" fontId="32" fillId="0" borderId="0" applyBorder="0" applyProtection="0"/>
    <xf numFmtId="0" fontId="112" fillId="0" borderId="0"/>
    <xf numFmtId="164" fontId="112" fillId="0" borderId="0" applyBorder="0" applyProtection="0"/>
    <xf numFmtId="164" fontId="50" fillId="0" borderId="0"/>
    <xf numFmtId="0" fontId="47" fillId="0" borderId="0"/>
    <xf numFmtId="0" fontId="113" fillId="0" borderId="0"/>
    <xf numFmtId="164" fontId="113" fillId="0" borderId="0" applyBorder="0" applyProtection="0"/>
    <xf numFmtId="0" fontId="113" fillId="0" borderId="0"/>
    <xf numFmtId="164" fontId="113" fillId="0" borderId="0" applyBorder="0" applyProtection="0"/>
    <xf numFmtId="164" fontId="5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64" fontId="32" fillId="0" borderId="0" applyBorder="0" applyProtection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12" fillId="0" borderId="0"/>
    <xf numFmtId="164" fontId="112" fillId="0" borderId="0" applyBorder="0" applyProtection="0"/>
    <xf numFmtId="164" fontId="114" fillId="0" borderId="0" applyBorder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12" fillId="0" borderId="0" applyBorder="0" applyProtection="0"/>
    <xf numFmtId="164" fontId="50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164" fontId="114" fillId="0" borderId="0" applyBorder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164" fontId="52" fillId="0" borderId="0"/>
    <xf numFmtId="0" fontId="115" fillId="0" borderId="0"/>
    <xf numFmtId="164" fontId="32" fillId="0" borderId="0" applyBorder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3" fillId="0" borderId="0" applyBorder="0" applyProtection="0"/>
    <xf numFmtId="0" fontId="113" fillId="0" borderId="0"/>
    <xf numFmtId="164" fontId="113" fillId="0" borderId="0" applyBorder="0" applyProtection="0"/>
    <xf numFmtId="164" fontId="113" fillId="0" borderId="0" applyBorder="0" applyProtection="0"/>
    <xf numFmtId="164" fontId="52" fillId="0" borderId="0"/>
    <xf numFmtId="0" fontId="113" fillId="0" borderId="0"/>
    <xf numFmtId="164" fontId="113" fillId="0" borderId="0" applyBorder="0" applyProtection="0"/>
    <xf numFmtId="164" fontId="113" fillId="0" borderId="0" applyBorder="0" applyProtection="0"/>
    <xf numFmtId="164" fontId="116" fillId="0" borderId="0"/>
    <xf numFmtId="0" fontId="113" fillId="0" borderId="0"/>
    <xf numFmtId="164" fontId="113" fillId="0" borderId="0" applyBorder="0" applyProtection="0"/>
    <xf numFmtId="0" fontId="113" fillId="0" borderId="0"/>
    <xf numFmtId="164" fontId="113" fillId="0" borderId="0" applyBorder="0" applyProtection="0"/>
    <xf numFmtId="0" fontId="115" fillId="0" borderId="0"/>
    <xf numFmtId="164" fontId="32" fillId="0" borderId="0" applyBorder="0" applyProtection="0"/>
    <xf numFmtId="0" fontId="113" fillId="0" borderId="0"/>
    <xf numFmtId="164" fontId="113" fillId="0" borderId="0" applyBorder="0" applyProtection="0"/>
    <xf numFmtId="164" fontId="114" fillId="0" borderId="0" applyBorder="0" applyProtection="0"/>
    <xf numFmtId="0" fontId="117" fillId="0" borderId="0"/>
    <xf numFmtId="164" fontId="117" fillId="0" borderId="0" applyBorder="0" applyProtection="0"/>
    <xf numFmtId="164" fontId="116" fillId="0" borderId="0"/>
    <xf numFmtId="164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164" fontId="113" fillId="0" borderId="0" applyBorder="0" applyProtection="0"/>
    <xf numFmtId="164" fontId="32" fillId="0" borderId="0" applyBorder="0" applyProtection="0"/>
    <xf numFmtId="164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164" fontId="113" fillId="0" borderId="0" applyBorder="0" applyProtection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164" fontId="27" fillId="0" borderId="0"/>
    <xf numFmtId="164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164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18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4" fillId="0" borderId="0" applyBorder="0" applyProtection="0"/>
    <xf numFmtId="0" fontId="1" fillId="0" borderId="0"/>
    <xf numFmtId="0" fontId="1" fillId="0" borderId="0"/>
    <xf numFmtId="164" fontId="3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75" fillId="62" borderId="0" applyBorder="0" applyProtection="0"/>
    <xf numFmtId="0" fontId="75" fillId="63" borderId="0" applyNumberFormat="0" applyBorder="0" applyProtection="0"/>
    <xf numFmtId="0" fontId="119" fillId="161" borderId="0" applyBorder="0" applyProtection="0"/>
    <xf numFmtId="0" fontId="119" fillId="162" borderId="0" applyNumberFormat="0" applyBorder="0" applyProtection="0"/>
    <xf numFmtId="164" fontId="29" fillId="38" borderId="0" applyNumberFormat="0" applyBorder="0" applyAlignment="0" applyProtection="0"/>
    <xf numFmtId="0" fontId="75" fillId="62" borderId="0" applyBorder="0" applyProtection="0"/>
    <xf numFmtId="0" fontId="75" fillId="63" borderId="0" applyNumberFormat="0" applyBorder="0" applyProtection="0"/>
    <xf numFmtId="0" fontId="53" fillId="0" borderId="0" applyBorder="0" applyProtection="0"/>
    <xf numFmtId="0" fontId="79" fillId="0" borderId="0" applyBorder="0" applyProtection="0"/>
    <xf numFmtId="0" fontId="79" fillId="0" borderId="0" applyNumberFormat="0" applyBorder="0" applyProtection="0"/>
    <xf numFmtId="0" fontId="120" fillId="0" borderId="0" applyBorder="0" applyProtection="0"/>
    <xf numFmtId="0" fontId="120" fillId="0" borderId="0" applyNumberFormat="0" applyBorder="0" applyProtection="0"/>
    <xf numFmtId="164" fontId="33" fillId="0" borderId="0" applyNumberFormat="0" applyFill="0" applyBorder="0" applyAlignment="0" applyProtection="0"/>
    <xf numFmtId="0" fontId="79" fillId="0" borderId="0" applyBorder="0" applyProtection="0"/>
    <xf numFmtId="0" fontId="79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32" fillId="138" borderId="8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32" fillId="138" borderId="8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32" fillId="138" borderId="8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9" fillId="139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9" fillId="139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32" fillId="138" borderId="8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9" fillId="139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164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9" fillId="139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89" fillId="139" borderId="6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32" fillId="138" borderId="8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9" fillId="139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32" fillId="138" borderId="8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9" fillId="139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58" borderId="25" applyNumberFormat="0" applyFont="0" applyAlignment="0" applyProtection="0"/>
    <xf numFmtId="0" fontId="48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48" fillId="58" borderId="25" applyNumberFormat="0" applyFont="0" applyAlignment="0" applyProtection="0"/>
    <xf numFmtId="0" fontId="32" fillId="138" borderId="69" applyProtection="0"/>
    <xf numFmtId="0" fontId="89" fillId="139" borderId="6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52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51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52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52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47" fillId="0" borderId="0" applyFont="0" applyFill="0" applyBorder="0" applyAlignment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52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51" fillId="0" borderId="0" applyFont="0" applyFill="0" applyBorder="0" applyAlignment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32" fillId="0" borderId="0" applyBorder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Border="0" applyProtection="0"/>
    <xf numFmtId="168" fontId="8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89" applyProtection="0"/>
    <xf numFmtId="0" fontId="109" fillId="0" borderId="0" applyBorder="0" applyProtection="0"/>
    <xf numFmtId="0" fontId="86" fillId="0" borderId="68" applyProtection="0"/>
    <xf numFmtId="0" fontId="86" fillId="0" borderId="68" applyNumberFormat="0" applyProtection="0"/>
    <xf numFmtId="0" fontId="121" fillId="0" borderId="90" applyProtection="0"/>
    <xf numFmtId="0" fontId="121" fillId="0" borderId="6" applyNumberFormat="0" applyProtection="0"/>
    <xf numFmtId="164" fontId="39" fillId="0" borderId="24" applyNumberFormat="0" applyFill="0" applyAlignment="0" applyProtection="0"/>
    <xf numFmtId="0" fontId="86" fillId="0" borderId="68" applyProtection="0"/>
    <xf numFmtId="0" fontId="86" fillId="0" borderId="68" applyNumberFormat="0" applyProtection="0"/>
    <xf numFmtId="0" fontId="32" fillId="70" borderId="0" applyBorder="0" applyProtection="0"/>
    <xf numFmtId="0" fontId="98" fillId="0" borderId="0" applyBorder="0" applyProtection="0"/>
    <xf numFmtId="0" fontId="98" fillId="0" borderId="0" applyNumberFormat="0" applyBorder="0" applyProtection="0"/>
    <xf numFmtId="0" fontId="98" fillId="0" borderId="0" applyBorder="0" applyProtection="0"/>
    <xf numFmtId="0" fontId="98" fillId="0" borderId="0" applyNumberFormat="0" applyBorder="0" applyProtection="0"/>
    <xf numFmtId="164" fontId="46" fillId="0" borderId="0" applyNumberFormat="0" applyFill="0" applyBorder="0" applyAlignment="0" applyProtection="0"/>
    <xf numFmtId="0" fontId="98" fillId="0" borderId="0" applyBorder="0" applyProtection="0"/>
    <xf numFmtId="0" fontId="98" fillId="0" borderId="0" applyNumberFormat="0" applyBorder="0" applyProtection="0"/>
    <xf numFmtId="0" fontId="53" fillId="0" borderId="0" applyBorder="0" applyProtection="0"/>
    <xf numFmtId="169" fontId="48" fillId="0" borderId="0" applyFill="0" applyBorder="0" applyAlignment="0" applyProtection="0"/>
    <xf numFmtId="170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2" fillId="0" borderId="0" applyBorder="0" applyProtection="0"/>
    <xf numFmtId="165" fontId="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32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9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2" fontId="32" fillId="0" borderId="0" applyBorder="0" applyProtection="0"/>
    <xf numFmtId="173" fontId="89" fillId="0" borderId="0" applyFont="0" applyBorder="0" applyProtection="0"/>
    <xf numFmtId="43" fontId="27" fillId="0" borderId="0" applyFont="0" applyFill="0" applyBorder="0" applyAlignment="0" applyProtection="0"/>
    <xf numFmtId="175" fontId="3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ill="0" applyBorder="0" applyAlignment="0" applyProtection="0"/>
    <xf numFmtId="170" fontId="47" fillId="0" borderId="0" applyFont="0" applyFill="0" applyBorder="0" applyAlignment="0" applyProtection="0"/>
    <xf numFmtId="0" fontId="80" fillId="64" borderId="0" applyBorder="0" applyProtection="0"/>
    <xf numFmtId="0" fontId="80" fillId="65" borderId="0" applyNumberFormat="0" applyBorder="0" applyProtection="0"/>
    <xf numFmtId="0" fontId="122" fillId="163" borderId="0" applyBorder="0" applyProtection="0"/>
    <xf numFmtId="0" fontId="122" fillId="164" borderId="0" applyNumberFormat="0" applyBorder="0" applyProtection="0"/>
    <xf numFmtId="164" fontId="34" fillId="39" borderId="0" applyNumberFormat="0" applyBorder="0" applyAlignment="0" applyProtection="0"/>
    <xf numFmtId="0" fontId="80" fillId="64" borderId="0" applyBorder="0" applyProtection="0"/>
    <xf numFmtId="0" fontId="80" fillId="65" borderId="0" applyNumberFormat="0" applyBorder="0" applyProtection="0"/>
  </cellStyleXfs>
  <cellXfs count="343">
    <xf numFmtId="0" fontId="0" fillId="0" borderId="0" xfId="0"/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20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0" fontId="22" fillId="0" borderId="14" xfId="0" applyFont="1" applyBorder="1" applyAlignment="1">
      <alignment horizontal="center" vertical="top" wrapText="1"/>
    </xf>
    <xf numFmtId="3" fontId="22" fillId="0" borderId="14" xfId="0" applyNumberFormat="1" applyFont="1" applyFill="1" applyBorder="1" applyAlignment="1">
      <alignment horizontal="center" vertical="top" wrapText="1"/>
    </xf>
    <xf numFmtId="3" fontId="22" fillId="0" borderId="13" xfId="0" applyNumberFormat="1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top" wrapText="1"/>
    </xf>
    <xf numFmtId="0" fontId="19" fillId="34" borderId="15" xfId="0" applyFont="1" applyFill="1" applyBorder="1" applyAlignment="1">
      <alignment vertical="top"/>
    </xf>
    <xf numFmtId="3" fontId="19" fillId="0" borderId="13" xfId="1" applyNumberFormat="1" applyFont="1" applyFill="1" applyBorder="1" applyAlignment="1">
      <alignment horizontal="center" vertical="top"/>
    </xf>
    <xf numFmtId="3" fontId="19" fillId="0" borderId="10" xfId="1" applyNumberFormat="1" applyFont="1" applyFill="1" applyBorder="1" applyAlignment="1">
      <alignment horizontal="center" vertical="top"/>
    </xf>
    <xf numFmtId="3" fontId="19" fillId="0" borderId="13" xfId="1" applyNumberFormat="1" applyFont="1" applyFill="1" applyBorder="1" applyAlignment="1">
      <alignment horizontal="right" vertical="top" wrapText="1"/>
    </xf>
    <xf numFmtId="4" fontId="19" fillId="0" borderId="13" xfId="1" applyNumberFormat="1" applyFont="1" applyFill="1" applyBorder="1" applyAlignment="1">
      <alignment horizontal="right" vertical="top"/>
    </xf>
    <xf numFmtId="0" fontId="19" fillId="34" borderId="18" xfId="0" applyFont="1" applyFill="1" applyBorder="1" applyAlignment="1">
      <alignment vertical="top"/>
    </xf>
    <xf numFmtId="0" fontId="22" fillId="35" borderId="10" xfId="0" applyFont="1" applyFill="1" applyBorder="1" applyAlignment="1">
      <alignment vertical="top"/>
    </xf>
    <xf numFmtId="3" fontId="22" fillId="35" borderId="11" xfId="1" applyNumberFormat="1" applyFont="1" applyFill="1" applyBorder="1" applyAlignment="1">
      <alignment horizontal="center" vertical="top"/>
    </xf>
    <xf numFmtId="3" fontId="22" fillId="35" borderId="13" xfId="1" applyNumberFormat="1" applyFont="1" applyFill="1" applyBorder="1" applyAlignment="1">
      <alignment horizontal="right" vertical="top" wrapText="1"/>
    </xf>
    <xf numFmtId="4" fontId="22" fillId="35" borderId="13" xfId="1" applyNumberFormat="1" applyFont="1" applyFill="1" applyBorder="1" applyAlignment="1">
      <alignment horizontal="right" vertical="top"/>
    </xf>
    <xf numFmtId="3" fontId="19" fillId="0" borderId="13" xfId="1" applyNumberFormat="1" applyFont="1" applyFill="1" applyBorder="1" applyAlignment="1">
      <alignment horizontal="center" vertical="top" wrapText="1"/>
    </xf>
    <xf numFmtId="3" fontId="22" fillId="35" borderId="13" xfId="1" applyNumberFormat="1" applyFont="1" applyFill="1" applyBorder="1" applyAlignment="1">
      <alignment horizontal="right" vertical="top"/>
    </xf>
    <xf numFmtId="0" fontId="19" fillId="34" borderId="15" xfId="0" applyFont="1" applyFill="1" applyBorder="1" applyAlignment="1">
      <alignment vertical="top" wrapText="1"/>
    </xf>
    <xf numFmtId="0" fontId="19" fillId="34" borderId="10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/>
    </xf>
    <xf numFmtId="0" fontId="19" fillId="34" borderId="10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9" fillId="34" borderId="14" xfId="0" applyFont="1" applyFill="1" applyBorder="1" applyAlignment="1">
      <alignment horizontal="center" vertical="top"/>
    </xf>
    <xf numFmtId="0" fontId="19" fillId="34" borderId="16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 wrapText="1"/>
    </xf>
    <xf numFmtId="3" fontId="19" fillId="0" borderId="12" xfId="1" applyNumberFormat="1" applyFont="1" applyFill="1" applyBorder="1" applyAlignment="1">
      <alignment horizontal="center" vertical="top" wrapText="1"/>
    </xf>
    <xf numFmtId="3" fontId="22" fillId="35" borderId="13" xfId="1" applyNumberFormat="1" applyFont="1" applyFill="1" applyBorder="1" applyAlignment="1">
      <alignment horizontal="center" vertical="top"/>
    </xf>
    <xf numFmtId="0" fontId="19" fillId="0" borderId="10" xfId="0" applyFont="1" applyBorder="1" applyAlignment="1">
      <alignment vertical="top" wrapText="1"/>
    </xf>
    <xf numFmtId="0" fontId="22" fillId="36" borderId="11" xfId="0" applyFont="1" applyFill="1" applyBorder="1" applyAlignment="1">
      <alignment vertical="top"/>
    </xf>
    <xf numFmtId="3" fontId="22" fillId="36" borderId="13" xfId="1" applyNumberFormat="1" applyFont="1" applyFill="1" applyBorder="1" applyAlignment="1">
      <alignment horizontal="right" vertical="top"/>
    </xf>
    <xf numFmtId="4" fontId="22" fillId="36" borderId="13" xfId="1" applyNumberFormat="1" applyFont="1" applyFill="1" applyBorder="1" applyAlignment="1">
      <alignment horizontal="right" vertical="top"/>
    </xf>
    <xf numFmtId="0" fontId="19" fillId="34" borderId="16" xfId="0" applyFont="1" applyFill="1" applyBorder="1" applyAlignment="1">
      <alignment horizontal="left" vertical="top"/>
    </xf>
    <xf numFmtId="0" fontId="24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6" fillId="0" borderId="0" xfId="0" applyFont="1" applyBorder="1" applyAlignment="1">
      <alignment vertical="top"/>
    </xf>
    <xf numFmtId="3" fontId="26" fillId="0" borderId="0" xfId="0" applyNumberFormat="1" applyFont="1" applyBorder="1" applyAlignment="1">
      <alignment vertical="top"/>
    </xf>
    <xf numFmtId="4" fontId="26" fillId="0" borderId="0" xfId="0" applyNumberFormat="1" applyFont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56" fillId="0" borderId="0" xfId="0" applyNumberFormat="1" applyFont="1" applyAlignment="1">
      <alignment horizontal="left" vertical="top"/>
    </xf>
    <xf numFmtId="4" fontId="56" fillId="0" borderId="0" xfId="0" applyNumberFormat="1" applyFont="1" applyAlignment="1">
      <alignment horizontal="left" vertical="center"/>
    </xf>
    <xf numFmtId="0" fontId="57" fillId="0" borderId="0" xfId="0" applyFont="1"/>
    <xf numFmtId="3" fontId="57" fillId="0" borderId="0" xfId="0" applyNumberFormat="1" applyFont="1" applyAlignment="1">
      <alignment wrapText="1"/>
    </xf>
    <xf numFmtId="0" fontId="58" fillId="0" borderId="0" xfId="0" applyFont="1"/>
    <xf numFmtId="4" fontId="56" fillId="0" borderId="0" xfId="0" applyNumberFormat="1" applyFont="1" applyAlignment="1">
      <alignment horizontal="right" vertical="top"/>
    </xf>
    <xf numFmtId="0" fontId="57" fillId="0" borderId="0" xfId="0" applyFont="1" applyAlignment="1">
      <alignment vertical="center"/>
    </xf>
    <xf numFmtId="3" fontId="57" fillId="0" borderId="0" xfId="0" applyNumberFormat="1" applyFont="1" applyAlignment="1">
      <alignment vertical="center" wrapText="1"/>
    </xf>
    <xf numFmtId="0" fontId="58" fillId="0" borderId="0" xfId="0" applyFont="1" applyAlignment="1">
      <alignment vertical="center"/>
    </xf>
    <xf numFmtId="4" fontId="56" fillId="0" borderId="0" xfId="0" applyNumberFormat="1" applyFont="1" applyAlignment="1">
      <alignment horizontal="right" vertical="center"/>
    </xf>
    <xf numFmtId="4" fontId="56" fillId="0" borderId="0" xfId="0" applyNumberFormat="1" applyFont="1" applyFill="1" applyAlignment="1">
      <alignment horizontal="right" vertical="top"/>
    </xf>
    <xf numFmtId="0" fontId="59" fillId="0" borderId="0" xfId="0" applyFont="1"/>
    <xf numFmtId="3" fontId="59" fillId="0" borderId="0" xfId="0" applyNumberFormat="1" applyFont="1" applyAlignment="1">
      <alignment wrapText="1"/>
    </xf>
    <xf numFmtId="3" fontId="56" fillId="0" borderId="0" xfId="0" applyNumberFormat="1" applyFont="1"/>
    <xf numFmtId="4" fontId="58" fillId="0" borderId="0" xfId="0" applyNumberFormat="1" applyFont="1"/>
    <xf numFmtId="0" fontId="60" fillId="0" borderId="0" xfId="0" applyFont="1"/>
    <xf numFmtId="0" fontId="60" fillId="0" borderId="0" xfId="0" applyFont="1" applyAlignment="1">
      <alignment wrapText="1"/>
    </xf>
    <xf numFmtId="0" fontId="61" fillId="0" borderId="0" xfId="0" applyFont="1" applyAlignment="1">
      <alignment horizontal="center" wrapText="1"/>
    </xf>
    <xf numFmtId="0" fontId="62" fillId="0" borderId="0" xfId="0" applyFont="1" applyAlignment="1">
      <alignment wrapText="1"/>
    </xf>
    <xf numFmtId="0" fontId="22" fillId="0" borderId="13" xfId="0" applyFont="1" applyBorder="1" applyAlignment="1">
      <alignment horizontal="center" vertical="top" wrapText="1"/>
    </xf>
    <xf numFmtId="0" fontId="63" fillId="0" borderId="10" xfId="0" applyFont="1" applyBorder="1" applyAlignment="1">
      <alignment horizontal="center" vertical="top" wrapText="1"/>
    </xf>
    <xf numFmtId="3" fontId="63" fillId="0" borderId="13" xfId="0" applyNumberFormat="1" applyFont="1" applyFill="1" applyBorder="1" applyAlignment="1">
      <alignment horizontal="center" vertical="top" wrapText="1"/>
    </xf>
    <xf numFmtId="4" fontId="63" fillId="0" borderId="13" xfId="0" applyNumberFormat="1" applyFont="1" applyFill="1" applyBorder="1" applyAlignment="1">
      <alignment horizontal="center" vertical="top" wrapText="1"/>
    </xf>
    <xf numFmtId="0" fontId="57" fillId="0" borderId="0" xfId="0" applyFont="1" applyAlignment="1">
      <alignment vertical="top"/>
    </xf>
    <xf numFmtId="0" fontId="56" fillId="0" borderId="28" xfId="0" applyFont="1" applyBorder="1" applyAlignment="1">
      <alignment horizontal="center" vertical="top"/>
    </xf>
    <xf numFmtId="0" fontId="56" fillId="0" borderId="29" xfId="0" applyFont="1" applyBorder="1" applyAlignment="1">
      <alignment vertical="top"/>
    </xf>
    <xf numFmtId="0" fontId="56" fillId="0" borderId="29" xfId="0" applyFont="1" applyBorder="1" applyAlignment="1">
      <alignment vertical="top" wrapText="1"/>
    </xf>
    <xf numFmtId="0" fontId="56" fillId="0" borderId="13" xfId="0" applyFont="1" applyBorder="1" applyAlignment="1">
      <alignment vertical="top"/>
    </xf>
    <xf numFmtId="4" fontId="56" fillId="0" borderId="13" xfId="0" applyNumberFormat="1" applyFont="1" applyBorder="1" applyAlignment="1">
      <alignment vertical="top"/>
    </xf>
    <xf numFmtId="0" fontId="56" fillId="0" borderId="0" xfId="0" applyFont="1"/>
    <xf numFmtId="0" fontId="56" fillId="0" borderId="30" xfId="0" applyFont="1" applyBorder="1" applyAlignment="1">
      <alignment horizontal="center" vertical="top"/>
    </xf>
    <xf numFmtId="0" fontId="56" fillId="0" borderId="31" xfId="0" applyFont="1" applyBorder="1" applyAlignment="1">
      <alignment vertical="top"/>
    </xf>
    <xf numFmtId="0" fontId="63" fillId="35" borderId="29" xfId="0" applyFont="1" applyFill="1" applyBorder="1" applyAlignment="1">
      <alignment vertical="top"/>
    </xf>
    <xf numFmtId="0" fontId="63" fillId="35" borderId="32" xfId="0" applyFont="1" applyFill="1" applyBorder="1" applyAlignment="1">
      <alignment vertical="top" wrapText="1"/>
    </xf>
    <xf numFmtId="0" fontId="63" fillId="35" borderId="13" xfId="0" applyFont="1" applyFill="1" applyBorder="1" applyAlignment="1">
      <alignment vertical="top"/>
    </xf>
    <xf numFmtId="4" fontId="63" fillId="35" borderId="13" xfId="0" applyNumberFormat="1" applyFont="1" applyFill="1" applyBorder="1" applyAlignment="1">
      <alignment vertical="top"/>
    </xf>
    <xf numFmtId="4" fontId="63" fillId="59" borderId="13" xfId="0" applyNumberFormat="1" applyFont="1" applyFill="1" applyBorder="1" applyAlignment="1">
      <alignment vertical="top"/>
    </xf>
    <xf numFmtId="3" fontId="56" fillId="0" borderId="0" xfId="0" applyNumberFormat="1" applyFont="1" applyAlignment="1">
      <alignment wrapText="1"/>
    </xf>
    <xf numFmtId="2" fontId="57" fillId="0" borderId="0" xfId="0" applyNumberFormat="1" applyFont="1"/>
    <xf numFmtId="0" fontId="60" fillId="0" borderId="0" xfId="0" applyFont="1" applyAlignment="1">
      <alignment vertical="top"/>
    </xf>
    <xf numFmtId="0" fontId="60" fillId="0" borderId="0" xfId="0" applyFont="1" applyAlignment="1">
      <alignment vertical="top" wrapText="1"/>
    </xf>
    <xf numFmtId="0" fontId="60" fillId="0" borderId="0" xfId="0" applyFont="1" applyAlignment="1">
      <alignment horizontal="center" vertical="top"/>
    </xf>
    <xf numFmtId="3" fontId="56" fillId="0" borderId="0" xfId="0" applyNumberFormat="1" applyFont="1" applyAlignment="1">
      <alignment horizontal="left" vertical="top"/>
    </xf>
    <xf numFmtId="4" fontId="60" fillId="0" borderId="0" xfId="0" applyNumberFormat="1" applyFont="1" applyAlignment="1">
      <alignment vertical="top" wrapText="1"/>
    </xf>
    <xf numFmtId="4" fontId="60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4" fontId="64" fillId="0" borderId="0" xfId="0" applyNumberFormat="1" applyFont="1" applyAlignment="1">
      <alignment horizontal="left" vertical="top"/>
    </xf>
    <xf numFmtId="3" fontId="61" fillId="0" borderId="0" xfId="0" applyNumberFormat="1" applyFont="1" applyAlignment="1">
      <alignment horizontal="center" vertical="top" wrapText="1"/>
    </xf>
    <xf numFmtId="4" fontId="61" fillId="0" borderId="0" xfId="0" applyNumberFormat="1" applyFont="1" applyAlignment="1">
      <alignment horizontal="center" vertical="top" wrapText="1"/>
    </xf>
    <xf numFmtId="0" fontId="56" fillId="0" borderId="0" xfId="0" applyFont="1" applyAlignment="1">
      <alignment vertical="top"/>
    </xf>
    <xf numFmtId="0" fontId="63" fillId="0" borderId="14" xfId="0" applyFont="1" applyFill="1" applyBorder="1" applyAlignment="1">
      <alignment horizontal="center" vertical="top" wrapText="1"/>
    </xf>
    <xf numFmtId="0" fontId="63" fillId="0" borderId="15" xfId="0" applyFont="1" applyFill="1" applyBorder="1" applyAlignment="1">
      <alignment horizontal="center" vertical="top" wrapText="1"/>
    </xf>
    <xf numFmtId="4" fontId="22" fillId="0" borderId="13" xfId="0" applyNumberFormat="1" applyFont="1" applyFill="1" applyBorder="1" applyAlignment="1">
      <alignment horizontal="center" vertical="top" wrapText="1"/>
    </xf>
    <xf numFmtId="0" fontId="63" fillId="35" borderId="32" xfId="0" applyFont="1" applyFill="1" applyBorder="1" applyAlignment="1">
      <alignment vertical="top"/>
    </xf>
    <xf numFmtId="0" fontId="63" fillId="36" borderId="32" xfId="0" applyFont="1" applyFill="1" applyBorder="1" applyAlignment="1">
      <alignment vertical="top"/>
    </xf>
    <xf numFmtId="0" fontId="63" fillId="36" borderId="32" xfId="0" applyFont="1" applyFill="1" applyBorder="1" applyAlignment="1">
      <alignment vertical="top" wrapText="1"/>
    </xf>
    <xf numFmtId="0" fontId="56" fillId="0" borderId="0" xfId="0" applyFont="1" applyAlignment="1">
      <alignment vertical="top" wrapText="1"/>
    </xf>
    <xf numFmtId="0" fontId="56" fillId="0" borderId="0" xfId="0" applyFont="1" applyAlignment="1">
      <alignment horizontal="center" vertical="top"/>
    </xf>
    <xf numFmtId="3" fontId="56" fillId="0" borderId="0" xfId="0" applyNumberFormat="1" applyFont="1" applyAlignment="1">
      <alignment vertical="top" wrapText="1"/>
    </xf>
    <xf numFmtId="4" fontId="56" fillId="0" borderId="0" xfId="0" applyNumberFormat="1" applyFont="1" applyAlignment="1">
      <alignment vertical="top" wrapText="1"/>
    </xf>
    <xf numFmtId="4" fontId="56" fillId="0" borderId="0" xfId="0" applyNumberFormat="1" applyFont="1" applyAlignment="1">
      <alignment vertical="top"/>
    </xf>
    <xf numFmtId="3" fontId="60" fillId="0" borderId="0" xfId="0" applyNumberFormat="1" applyFont="1" applyAlignment="1">
      <alignment vertical="top" wrapText="1"/>
    </xf>
    <xf numFmtId="0" fontId="19" fillId="0" borderId="0" xfId="0" applyFont="1" applyAlignment="1">
      <alignment horizontal="right"/>
    </xf>
    <xf numFmtId="0" fontId="19" fillId="0" borderId="0" xfId="0" applyFont="1" applyFill="1" applyAlignment="1">
      <alignment horizontal="right"/>
    </xf>
    <xf numFmtId="0" fontId="62" fillId="0" borderId="0" xfId="0" applyFont="1" applyAlignment="1"/>
    <xf numFmtId="0" fontId="63" fillId="0" borderId="13" xfId="0" applyFont="1" applyBorder="1" applyAlignment="1">
      <alignment horizontal="center" vertical="top" wrapText="1"/>
    </xf>
    <xf numFmtId="0" fontId="63" fillId="0" borderId="13" xfId="0" applyFont="1" applyBorder="1" applyAlignment="1">
      <alignment horizontal="center" vertical="top"/>
    </xf>
    <xf numFmtId="0" fontId="63" fillId="0" borderId="11" xfId="0" applyFont="1" applyBorder="1" applyAlignment="1">
      <alignment horizontal="center" vertical="top" wrapText="1"/>
    </xf>
    <xf numFmtId="0" fontId="56" fillId="0" borderId="13" xfId="0" applyFont="1" applyBorder="1" applyAlignment="1">
      <alignment horizontal="center" vertical="top"/>
    </xf>
    <xf numFmtId="0" fontId="56" fillId="0" borderId="13" xfId="0" applyFont="1" applyBorder="1" applyAlignment="1">
      <alignment horizontal="left" vertical="top" wrapText="1"/>
    </xf>
    <xf numFmtId="0" fontId="56" fillId="0" borderId="13" xfId="0" applyFont="1" applyBorder="1" applyAlignment="1">
      <alignment horizontal="right" vertical="top"/>
    </xf>
    <xf numFmtId="4" fontId="56" fillId="0" borderId="13" xfId="0" applyNumberFormat="1" applyFont="1" applyBorder="1" applyAlignment="1">
      <alignment horizontal="right" vertical="top"/>
    </xf>
    <xf numFmtId="0" fontId="63" fillId="36" borderId="13" xfId="0" applyFont="1" applyFill="1" applyBorder="1" applyAlignment="1">
      <alignment horizontal="right" vertical="center"/>
    </xf>
    <xf numFmtId="4" fontId="63" fillId="36" borderId="13" xfId="0" applyNumberFormat="1" applyFont="1" applyFill="1" applyBorder="1" applyAlignment="1">
      <alignment horizontal="right" vertical="center"/>
    </xf>
    <xf numFmtId="0" fontId="64" fillId="0" borderId="0" xfId="0" applyFont="1"/>
    <xf numFmtId="4" fontId="64" fillId="0" borderId="0" xfId="0" applyNumberFormat="1" applyFont="1" applyAlignment="1">
      <alignment horizontal="left" vertical="center"/>
    </xf>
    <xf numFmtId="3" fontId="64" fillId="0" borderId="0" xfId="0" applyNumberFormat="1" applyFont="1"/>
    <xf numFmtId="0" fontId="67" fillId="0" borderId="13" xfId="0" applyFont="1" applyBorder="1" applyAlignment="1">
      <alignment horizontal="center" vertical="top" wrapText="1"/>
    </xf>
    <xf numFmtId="0" fontId="67" fillId="0" borderId="10" xfId="0" applyFont="1" applyBorder="1" applyAlignment="1">
      <alignment horizontal="center" vertical="top" wrapText="1"/>
    </xf>
    <xf numFmtId="0" fontId="64" fillId="0" borderId="29" xfId="0" applyFont="1" applyBorder="1" applyAlignment="1">
      <alignment vertical="top"/>
    </xf>
    <xf numFmtId="0" fontId="64" fillId="0" borderId="29" xfId="0" applyFont="1" applyBorder="1" applyAlignment="1">
      <alignment vertical="top" wrapText="1"/>
    </xf>
    <xf numFmtId="3" fontId="64" fillId="0" borderId="29" xfId="0" applyNumberFormat="1" applyFont="1" applyBorder="1" applyAlignment="1">
      <alignment vertical="top"/>
    </xf>
    <xf numFmtId="4" fontId="64" fillId="0" borderId="13" xfId="0" applyNumberFormat="1" applyFont="1" applyBorder="1" applyAlignment="1">
      <alignment vertical="top"/>
    </xf>
    <xf numFmtId="4" fontId="67" fillId="36" borderId="13" xfId="0" applyNumberFormat="1" applyFont="1" applyFill="1" applyBorder="1" applyAlignment="1">
      <alignment vertical="top"/>
    </xf>
    <xf numFmtId="4" fontId="64" fillId="0" borderId="0" xfId="0" applyNumberFormat="1" applyFont="1"/>
    <xf numFmtId="3" fontId="60" fillId="0" borderId="0" xfId="0" applyNumberFormat="1" applyFont="1"/>
    <xf numFmtId="4" fontId="60" fillId="0" borderId="0" xfId="0" applyNumberFormat="1" applyFont="1"/>
    <xf numFmtId="0" fontId="64" fillId="0" borderId="0" xfId="0" applyFont="1" applyAlignment="1">
      <alignment horizontal="center" vertical="top"/>
    </xf>
    <xf numFmtId="0" fontId="64" fillId="0" borderId="0" xfId="0" applyFont="1" applyAlignment="1">
      <alignment horizontal="left" vertical="top" wrapText="1"/>
    </xf>
    <xf numFmtId="4" fontId="64" fillId="0" borderId="0" xfId="0" applyNumberFormat="1" applyFont="1" applyAlignment="1">
      <alignment horizontal="right" vertical="top"/>
    </xf>
    <xf numFmtId="0" fontId="64" fillId="0" borderId="0" xfId="0" applyFont="1" applyAlignment="1">
      <alignment vertical="top"/>
    </xf>
    <xf numFmtId="0" fontId="65" fillId="0" borderId="0" xfId="0" applyFont="1" applyFill="1" applyAlignment="1">
      <alignment horizontal="right"/>
    </xf>
    <xf numFmtId="0" fontId="67" fillId="0" borderId="0" xfId="0" applyFont="1" applyBorder="1" applyAlignment="1">
      <alignment horizontal="center" vertical="top" wrapText="1"/>
    </xf>
    <xf numFmtId="0" fontId="67" fillId="0" borderId="0" xfId="0" applyFont="1" applyBorder="1" applyAlignment="1">
      <alignment horizontal="center" vertical="top"/>
    </xf>
    <xf numFmtId="3" fontId="67" fillId="0" borderId="0" xfId="0" applyNumberFormat="1" applyFont="1" applyBorder="1" applyAlignment="1">
      <alignment horizontal="center" vertical="top"/>
    </xf>
    <xf numFmtId="4" fontId="67" fillId="0" borderId="0" xfId="0" applyNumberFormat="1" applyFont="1" applyBorder="1" applyAlignment="1">
      <alignment horizontal="center" vertical="top"/>
    </xf>
    <xf numFmtId="0" fontId="67" fillId="0" borderId="14" xfId="0" applyFont="1" applyBorder="1" applyAlignment="1">
      <alignment horizontal="center" vertical="top" wrapText="1"/>
    </xf>
    <xf numFmtId="0" fontId="68" fillId="0" borderId="14" xfId="0" applyFont="1" applyBorder="1" applyAlignment="1">
      <alignment horizontal="center" vertical="top" wrapText="1"/>
    </xf>
    <xf numFmtId="3" fontId="67" fillId="0" borderId="14" xfId="0" applyNumberFormat="1" applyFont="1" applyBorder="1" applyAlignment="1">
      <alignment horizontal="center" vertical="top" wrapText="1"/>
    </xf>
    <xf numFmtId="4" fontId="67" fillId="0" borderId="14" xfId="0" applyNumberFormat="1" applyFont="1" applyBorder="1" applyAlignment="1">
      <alignment horizontal="center" vertical="top" wrapText="1"/>
    </xf>
    <xf numFmtId="0" fontId="67" fillId="35" borderId="29" xfId="0" applyFont="1" applyFill="1" applyBorder="1" applyAlignment="1">
      <alignment vertical="top"/>
    </xf>
    <xf numFmtId="0" fontId="67" fillId="35" borderId="32" xfId="0" applyFont="1" applyFill="1" applyBorder="1" applyAlignment="1">
      <alignment vertical="top"/>
    </xf>
    <xf numFmtId="3" fontId="67" fillId="35" borderId="29" xfId="0" applyNumberFormat="1" applyFont="1" applyFill="1" applyBorder="1" applyAlignment="1">
      <alignment vertical="top"/>
    </xf>
    <xf numFmtId="4" fontId="67" fillId="35" borderId="13" xfId="0" applyNumberFormat="1" applyFont="1" applyFill="1" applyBorder="1" applyAlignment="1">
      <alignment vertical="top"/>
    </xf>
    <xf numFmtId="3" fontId="67" fillId="36" borderId="13" xfId="0" applyNumberFormat="1" applyFont="1" applyFill="1" applyBorder="1" applyAlignment="1">
      <alignment vertical="top"/>
    </xf>
    <xf numFmtId="3" fontId="64" fillId="0" borderId="0" xfId="0" applyNumberFormat="1" applyFont="1" applyAlignment="1">
      <alignment horizontal="center" vertical="top"/>
    </xf>
    <xf numFmtId="4" fontId="64" fillId="0" borderId="0" xfId="0" applyNumberFormat="1" applyFont="1" applyAlignment="1">
      <alignment horizontal="center" vertical="top"/>
    </xf>
    <xf numFmtId="0" fontId="64" fillId="0" borderId="0" xfId="0" applyFont="1" applyAlignment="1">
      <alignment horizontal="center" vertical="top" wrapText="1"/>
    </xf>
    <xf numFmtId="0" fontId="64" fillId="0" borderId="0" xfId="0" applyFont="1" applyAlignment="1">
      <alignment horizontal="right" vertical="top"/>
    </xf>
    <xf numFmtId="0" fontId="67" fillId="0" borderId="0" xfId="0" applyFont="1" applyBorder="1" applyAlignment="1">
      <alignment vertical="top" wrapText="1"/>
    </xf>
    <xf numFmtId="3" fontId="67" fillId="36" borderId="10" xfId="0" applyNumberFormat="1" applyFont="1" applyFill="1" applyBorder="1" applyAlignment="1">
      <alignment vertical="top"/>
    </xf>
    <xf numFmtId="3" fontId="67" fillId="0" borderId="13" xfId="0" applyNumberFormat="1" applyFont="1" applyBorder="1" applyAlignment="1">
      <alignment horizontal="center" vertical="top" wrapText="1"/>
    </xf>
    <xf numFmtId="0" fontId="64" fillId="0" borderId="0" xfId="0" applyFont="1" applyAlignment="1">
      <alignment horizontal="center"/>
    </xf>
    <xf numFmtId="0" fontId="64" fillId="0" borderId="15" xfId="0" applyFont="1" applyBorder="1" applyAlignment="1">
      <alignment horizontal="center" vertical="top"/>
    </xf>
    <xf numFmtId="0" fontId="64" fillId="0" borderId="29" xfId="0" applyFont="1" applyBorder="1" applyAlignment="1">
      <alignment horizontal="center" vertical="top"/>
    </xf>
    <xf numFmtId="0" fontId="64" fillId="0" borderId="30" xfId="0" applyFont="1" applyBorder="1" applyAlignment="1">
      <alignment horizontal="center"/>
    </xf>
    <xf numFmtId="0" fontId="64" fillId="0" borderId="31" xfId="0" applyFont="1" applyBorder="1" applyAlignment="1">
      <alignment horizontal="center" vertical="top"/>
    </xf>
    <xf numFmtId="0" fontId="60" fillId="0" borderId="0" xfId="0" applyFont="1" applyAlignment="1">
      <alignment horizontal="center"/>
    </xf>
    <xf numFmtId="4" fontId="64" fillId="0" borderId="0" xfId="0" applyNumberFormat="1" applyFont="1" applyAlignment="1">
      <alignment vertical="center"/>
    </xf>
    <xf numFmtId="0" fontId="58" fillId="0" borderId="0" xfId="0" applyFont="1" applyAlignment="1">
      <alignment horizontal="center"/>
    </xf>
    <xf numFmtId="3" fontId="58" fillId="0" borderId="0" xfId="0" applyNumberFormat="1" applyFont="1"/>
    <xf numFmtId="0" fontId="64" fillId="0" borderId="0" xfId="0" applyFont="1" applyAlignment="1">
      <alignment horizontal="center" wrapText="1"/>
    </xf>
    <xf numFmtId="3" fontId="67" fillId="0" borderId="13" xfId="0" applyNumberFormat="1" applyFont="1" applyFill="1" applyBorder="1" applyAlignment="1">
      <alignment horizontal="center" vertical="top" wrapText="1"/>
    </xf>
    <xf numFmtId="4" fontId="67" fillId="0" borderId="13" xfId="0" applyNumberFormat="1" applyFont="1" applyFill="1" applyBorder="1" applyAlignment="1">
      <alignment horizontal="center" vertical="top" wrapText="1"/>
    </xf>
    <xf numFmtId="0" fontId="68" fillId="0" borderId="13" xfId="0" applyFont="1" applyFill="1" applyBorder="1" applyAlignment="1">
      <alignment horizontal="center" vertical="top" wrapText="1"/>
    </xf>
    <xf numFmtId="0" fontId="64" fillId="0" borderId="29" xfId="0" applyFont="1" applyBorder="1" applyAlignment="1">
      <alignment horizontal="center"/>
    </xf>
    <xf numFmtId="0" fontId="70" fillId="0" borderId="13" xfId="0" applyFont="1" applyBorder="1" applyAlignment="1">
      <alignment horizontal="center" vertical="center" wrapText="1"/>
    </xf>
    <xf numFmtId="0" fontId="64" fillId="0" borderId="29" xfId="0" applyFont="1" applyFill="1" applyBorder="1"/>
    <xf numFmtId="0" fontId="64" fillId="0" borderId="29" xfId="0" applyFont="1" applyBorder="1"/>
    <xf numFmtId="0" fontId="64" fillId="0" borderId="29" xfId="0" applyNumberFormat="1" applyFont="1" applyBorder="1" applyAlignment="1">
      <alignment wrapText="1"/>
    </xf>
    <xf numFmtId="0" fontId="67" fillId="35" borderId="37" xfId="0" applyFont="1" applyFill="1" applyBorder="1"/>
    <xf numFmtId="0" fontId="67" fillId="35" borderId="38" xfId="0" applyNumberFormat="1" applyFont="1" applyFill="1" applyBorder="1" applyAlignment="1">
      <alignment wrapText="1"/>
    </xf>
    <xf numFmtId="4" fontId="67" fillId="35" borderId="13" xfId="0" applyNumberFormat="1" applyFont="1" applyFill="1" applyBorder="1" applyAlignment="1">
      <alignment wrapText="1"/>
    </xf>
    <xf numFmtId="4" fontId="67" fillId="35" borderId="39" xfId="0" applyNumberFormat="1" applyFont="1" applyFill="1" applyBorder="1" applyAlignment="1">
      <alignment wrapText="1"/>
    </xf>
    <xf numFmtId="0" fontId="60" fillId="0" borderId="0" xfId="0" applyFont="1" applyAlignment="1">
      <alignment horizontal="center" wrapText="1"/>
    </xf>
    <xf numFmtId="3" fontId="63" fillId="59" borderId="13" xfId="0" applyNumberFormat="1" applyFont="1" applyFill="1" applyBorder="1" applyAlignment="1">
      <alignment vertical="top"/>
    </xf>
    <xf numFmtId="3" fontId="56" fillId="0" borderId="0" xfId="0" applyNumberFormat="1" applyFont="1" applyAlignment="1">
      <alignment horizontal="center" vertical="center"/>
    </xf>
    <xf numFmtId="0" fontId="63" fillId="59" borderId="10" xfId="0" applyFont="1" applyFill="1" applyBorder="1" applyAlignment="1">
      <alignment horizontal="left" vertical="top"/>
    </xf>
    <xf numFmtId="0" fontId="56" fillId="0" borderId="40" xfId="0" applyFont="1" applyBorder="1" applyAlignment="1">
      <alignment vertical="top"/>
    </xf>
    <xf numFmtId="0" fontId="63" fillId="0" borderId="13" xfId="0" applyFont="1" applyFill="1" applyBorder="1" applyAlignment="1">
      <alignment horizontal="center" vertical="top" wrapText="1"/>
    </xf>
    <xf numFmtId="3" fontId="56" fillId="0" borderId="28" xfId="0" applyNumberFormat="1" applyFont="1" applyFill="1" applyBorder="1" applyAlignment="1">
      <alignment vertical="top"/>
    </xf>
    <xf numFmtId="4" fontId="56" fillId="0" borderId="35" xfId="0" applyNumberFormat="1" applyFont="1" applyFill="1" applyBorder="1" applyAlignment="1">
      <alignment vertical="top"/>
    </xf>
    <xf numFmtId="3" fontId="63" fillId="35" borderId="28" xfId="0" applyNumberFormat="1" applyFont="1" applyFill="1" applyBorder="1" applyAlignment="1">
      <alignment vertical="top"/>
    </xf>
    <xf numFmtId="4" fontId="63" fillId="35" borderId="35" xfId="0" applyNumberFormat="1" applyFont="1" applyFill="1" applyBorder="1" applyAlignment="1">
      <alignment vertical="top"/>
    </xf>
    <xf numFmtId="3" fontId="63" fillId="36" borderId="28" xfId="0" applyNumberFormat="1" applyFont="1" applyFill="1" applyBorder="1" applyAlignment="1">
      <alignment vertical="top"/>
    </xf>
    <xf numFmtId="4" fontId="63" fillId="36" borderId="35" xfId="0" applyNumberFormat="1" applyFont="1" applyFill="1" applyBorder="1" applyAlignment="1">
      <alignment vertical="top"/>
    </xf>
    <xf numFmtId="0" fontId="63" fillId="59" borderId="41" xfId="0" applyFont="1" applyFill="1" applyBorder="1" applyAlignment="1">
      <alignment vertical="top"/>
    </xf>
    <xf numFmtId="3" fontId="63" fillId="59" borderId="10" xfId="0" applyNumberFormat="1" applyFont="1" applyFill="1" applyBorder="1" applyAlignment="1">
      <alignment vertical="top"/>
    </xf>
    <xf numFmtId="0" fontId="56" fillId="0" borderId="33" xfId="0" applyFont="1" applyBorder="1" applyAlignment="1">
      <alignment vertical="top" wrapText="1"/>
    </xf>
    <xf numFmtId="0" fontId="56" fillId="0" borderId="34" xfId="0" applyFont="1" applyBorder="1" applyAlignment="1">
      <alignment vertical="top"/>
    </xf>
    <xf numFmtId="0" fontId="63" fillId="36" borderId="33" xfId="0" applyFont="1" applyFill="1" applyBorder="1" applyAlignment="1">
      <alignment vertical="top"/>
    </xf>
    <xf numFmtId="0" fontId="56" fillId="0" borderId="34" xfId="0" applyFont="1" applyBorder="1" applyAlignment="1">
      <alignment vertical="top" wrapText="1"/>
    </xf>
    <xf numFmtId="0" fontId="56" fillId="34" borderId="14" xfId="0" applyFont="1" applyFill="1" applyBorder="1" applyAlignment="1">
      <alignment horizontal="center" vertical="top"/>
    </xf>
    <xf numFmtId="0" fontId="56" fillId="34" borderId="17" xfId="0" applyFont="1" applyFill="1" applyBorder="1" applyAlignment="1">
      <alignment horizontal="center" vertical="top"/>
    </xf>
    <xf numFmtId="0" fontId="56" fillId="34" borderId="16" xfId="0" applyFont="1" applyFill="1" applyBorder="1" applyAlignment="1">
      <alignment horizontal="center" vertical="top"/>
    </xf>
    <xf numFmtId="0" fontId="63" fillId="59" borderId="11" xfId="0" applyFont="1" applyFill="1" applyBorder="1" applyAlignment="1">
      <alignment horizontal="center" vertical="top"/>
    </xf>
    <xf numFmtId="0" fontId="63" fillId="59" borderId="41" xfId="0" applyFont="1" applyFill="1" applyBorder="1" applyAlignment="1">
      <alignment vertical="top" wrapText="1"/>
    </xf>
    <xf numFmtId="3" fontId="67" fillId="35" borderId="14" xfId="0" applyNumberFormat="1" applyFont="1" applyFill="1" applyBorder="1" applyAlignment="1">
      <alignment vertical="top"/>
    </xf>
    <xf numFmtId="4" fontId="64" fillId="0" borderId="35" xfId="0" applyNumberFormat="1" applyFont="1" applyBorder="1" applyAlignment="1">
      <alignment vertical="top"/>
    </xf>
    <xf numFmtId="0" fontId="65" fillId="0" borderId="0" xfId="0" applyFont="1" applyFill="1" applyAlignment="1">
      <alignment horizontal="right" vertical="top"/>
    </xf>
    <xf numFmtId="4" fontId="67" fillId="0" borderId="0" xfId="0" applyNumberFormat="1" applyFont="1" applyBorder="1" applyAlignment="1">
      <alignment horizontal="right" vertical="top"/>
    </xf>
    <xf numFmtId="4" fontId="64" fillId="0" borderId="42" xfId="0" applyNumberFormat="1" applyFont="1" applyBorder="1" applyAlignment="1">
      <alignment vertical="top"/>
    </xf>
    <xf numFmtId="0" fontId="64" fillId="0" borderId="31" xfId="0" applyFont="1" applyBorder="1" applyAlignment="1">
      <alignment vertical="top" wrapText="1"/>
    </xf>
    <xf numFmtId="0" fontId="67" fillId="36" borderId="29" xfId="0" applyFont="1" applyFill="1" applyBorder="1" applyAlignment="1">
      <alignment vertical="top"/>
    </xf>
    <xf numFmtId="0" fontId="67" fillId="36" borderId="32" xfId="0" applyFont="1" applyFill="1" applyBorder="1" applyAlignment="1">
      <alignment vertical="top"/>
    </xf>
    <xf numFmtId="3" fontId="67" fillId="36" borderId="29" xfId="0" applyNumberFormat="1" applyFont="1" applyFill="1" applyBorder="1" applyAlignment="1">
      <alignment vertical="top"/>
    </xf>
    <xf numFmtId="4" fontId="67" fillId="36" borderId="35" xfId="0" applyNumberFormat="1" applyFont="1" applyFill="1" applyBorder="1" applyAlignment="1">
      <alignment vertical="top"/>
    </xf>
    <xf numFmtId="4" fontId="67" fillId="36" borderId="42" xfId="0" applyNumberFormat="1" applyFont="1" applyFill="1" applyBorder="1" applyAlignment="1">
      <alignment vertical="top"/>
    </xf>
    <xf numFmtId="0" fontId="67" fillId="35" borderId="10" xfId="0" applyFont="1" applyFill="1" applyBorder="1" applyAlignment="1">
      <alignment vertical="top"/>
    </xf>
    <xf numFmtId="0" fontId="67" fillId="35" borderId="41" xfId="0" applyFont="1" applyFill="1" applyBorder="1" applyAlignment="1">
      <alignment vertical="top" wrapText="1"/>
    </xf>
    <xf numFmtId="3" fontId="67" fillId="35" borderId="49" xfId="0" applyNumberFormat="1" applyFont="1" applyFill="1" applyBorder="1" applyAlignment="1">
      <alignment vertical="top"/>
    </xf>
    <xf numFmtId="4" fontId="67" fillId="35" borderId="10" xfId="0" applyNumberFormat="1" applyFont="1" applyFill="1" applyBorder="1" applyAlignment="1">
      <alignment vertical="top"/>
    </xf>
    <xf numFmtId="0" fontId="64" fillId="0" borderId="0" xfId="0" applyFont="1" applyAlignment="1">
      <alignment horizontal="center" vertical="center"/>
    </xf>
    <xf numFmtId="0" fontId="64" fillId="0" borderId="28" xfId="0" applyFont="1" applyBorder="1" applyAlignment="1">
      <alignment horizontal="center" vertical="top"/>
    </xf>
    <xf numFmtId="0" fontId="64" fillId="0" borderId="30" xfId="0" applyFont="1" applyBorder="1" applyAlignment="1">
      <alignment horizontal="center" vertical="top"/>
    </xf>
    <xf numFmtId="0" fontId="67" fillId="35" borderId="44" xfId="0" applyFont="1" applyFill="1" applyBorder="1" applyAlignment="1">
      <alignment vertical="top"/>
    </xf>
    <xf numFmtId="0" fontId="67" fillId="35" borderId="45" xfId="0" applyFont="1" applyFill="1" applyBorder="1" applyAlignment="1">
      <alignment vertical="top"/>
    </xf>
    <xf numFmtId="3" fontId="67" fillId="35" borderId="46" xfId="0" applyNumberFormat="1" applyFont="1" applyFill="1" applyBorder="1" applyAlignment="1">
      <alignment vertical="top"/>
    </xf>
    <xf numFmtId="4" fontId="67" fillId="35" borderId="47" xfId="0" applyNumberFormat="1" applyFont="1" applyFill="1" applyBorder="1" applyAlignment="1">
      <alignment vertical="top"/>
    </xf>
    <xf numFmtId="0" fontId="67" fillId="35" borderId="41" xfId="0" applyFont="1" applyFill="1" applyBorder="1" applyAlignment="1">
      <alignment vertical="top"/>
    </xf>
    <xf numFmtId="0" fontId="67" fillId="0" borderId="12" xfId="0" applyFont="1" applyBorder="1" applyAlignment="1">
      <alignment horizontal="center" vertical="top" wrapText="1"/>
    </xf>
    <xf numFmtId="0" fontId="64" fillId="0" borderId="53" xfId="0" applyFont="1" applyBorder="1" applyAlignment="1">
      <alignment horizontal="center" vertical="top"/>
    </xf>
    <xf numFmtId="0" fontId="64" fillId="0" borderId="53" xfId="0" applyFont="1" applyBorder="1" applyAlignment="1">
      <alignment vertical="top" wrapText="1"/>
    </xf>
    <xf numFmtId="0" fontId="64" fillId="0" borderId="53" xfId="0" applyFont="1" applyBorder="1" applyAlignment="1">
      <alignment vertical="top"/>
    </xf>
    <xf numFmtId="3" fontId="64" fillId="0" borderId="53" xfId="0" applyNumberFormat="1" applyFont="1" applyBorder="1" applyAlignment="1">
      <alignment vertical="top"/>
    </xf>
    <xf numFmtId="4" fontId="64" fillId="0" borderId="14" xfId="0" applyNumberFormat="1" applyFont="1" applyBorder="1" applyAlignment="1">
      <alignment vertical="top"/>
    </xf>
    <xf numFmtId="4" fontId="64" fillId="0" borderId="0" xfId="0" applyNumberFormat="1" applyFont="1" applyFill="1" applyAlignment="1">
      <alignment horizontal="left" vertical="top"/>
    </xf>
    <xf numFmtId="2" fontId="60" fillId="0" borderId="0" xfId="0" applyNumberFormat="1" applyFont="1"/>
    <xf numFmtId="4" fontId="64" fillId="0" borderId="13" xfId="0" applyNumberFormat="1" applyFont="1" applyFill="1" applyBorder="1" applyAlignment="1">
      <alignment wrapText="1"/>
    </xf>
    <xf numFmtId="4" fontId="64" fillId="0" borderId="36" xfId="0" applyNumberFormat="1" applyFont="1" applyFill="1" applyBorder="1" applyAlignment="1">
      <alignment wrapText="1"/>
    </xf>
    <xf numFmtId="0" fontId="19" fillId="34" borderId="14" xfId="0" applyFont="1" applyFill="1" applyBorder="1" applyAlignment="1">
      <alignment horizontal="left" vertical="top" wrapText="1"/>
    </xf>
    <xf numFmtId="0" fontId="19" fillId="34" borderId="16" xfId="0" applyFont="1" applyFill="1" applyBorder="1" applyAlignment="1">
      <alignment horizontal="left" vertical="top" wrapText="1"/>
    </xf>
    <xf numFmtId="0" fontId="19" fillId="34" borderId="15" xfId="0" applyFont="1" applyFill="1" applyBorder="1" applyAlignment="1">
      <alignment horizontal="left" vertical="top" wrapText="1"/>
    </xf>
    <xf numFmtId="0" fontId="22" fillId="36" borderId="10" xfId="0" applyFont="1" applyFill="1" applyBorder="1" applyAlignment="1">
      <alignment horizontal="left" vertical="top"/>
    </xf>
    <xf numFmtId="0" fontId="22" fillId="36" borderId="11" xfId="0" applyFont="1" applyFill="1" applyBorder="1" applyAlignment="1">
      <alignment horizontal="left" vertical="top"/>
    </xf>
    <xf numFmtId="0" fontId="19" fillId="34" borderId="14" xfId="0" applyFont="1" applyFill="1" applyBorder="1" applyAlignment="1">
      <alignment horizontal="left" vertical="top"/>
    </xf>
    <xf numFmtId="0" fontId="19" fillId="34" borderId="18" xfId="0" applyFont="1" applyFill="1" applyBorder="1" applyAlignment="1">
      <alignment horizontal="left" vertical="top" wrapText="1"/>
    </xf>
    <xf numFmtId="0" fontId="69" fillId="0" borderId="0" xfId="0" applyFont="1" applyBorder="1" applyAlignment="1">
      <alignment horizontal="center" vertical="top" wrapText="1"/>
    </xf>
    <xf numFmtId="0" fontId="19" fillId="34" borderId="54" xfId="0" applyFont="1" applyFill="1" applyBorder="1" applyAlignment="1">
      <alignment vertical="top" wrapText="1"/>
    </xf>
    <xf numFmtId="0" fontId="21" fillId="33" borderId="15" xfId="0" applyFont="1" applyFill="1" applyBorder="1" applyAlignment="1">
      <alignment vertical="top"/>
    </xf>
    <xf numFmtId="0" fontId="21" fillId="33" borderId="56" xfId="0" applyFont="1" applyFill="1" applyBorder="1" applyAlignment="1">
      <alignment vertical="top" wrapText="1"/>
    </xf>
    <xf numFmtId="0" fontId="21" fillId="33" borderId="48" xfId="0" applyFont="1" applyFill="1" applyBorder="1" applyAlignment="1">
      <alignment vertical="top" wrapText="1"/>
    </xf>
    <xf numFmtId="0" fontId="21" fillId="33" borderId="18" xfId="0" applyFont="1" applyFill="1" applyBorder="1" applyAlignment="1">
      <alignment vertical="top"/>
    </xf>
    <xf numFmtId="0" fontId="21" fillId="33" borderId="57" xfId="0" applyFont="1" applyFill="1" applyBorder="1" applyAlignment="1">
      <alignment vertical="top"/>
    </xf>
    <xf numFmtId="0" fontId="21" fillId="33" borderId="58" xfId="0" applyFont="1" applyFill="1" applyBorder="1" applyAlignment="1">
      <alignment vertical="top"/>
    </xf>
    <xf numFmtId="0" fontId="19" fillId="34" borderId="54" xfId="0" applyFont="1" applyFill="1" applyBorder="1" applyAlignment="1">
      <alignment horizontal="center" vertical="top"/>
    </xf>
    <xf numFmtId="0" fontId="19" fillId="34" borderId="54" xfId="0" applyFont="1" applyFill="1" applyBorder="1" applyAlignment="1">
      <alignment horizontal="left" vertical="top" wrapText="1"/>
    </xf>
    <xf numFmtId="0" fontId="19" fillId="34" borderId="16" xfId="0" applyFont="1" applyFill="1" applyBorder="1" applyAlignment="1">
      <alignment horizontal="center" vertical="top"/>
    </xf>
    <xf numFmtId="0" fontId="19" fillId="34" borderId="55" xfId="0" applyFont="1" applyFill="1" applyBorder="1" applyAlignment="1">
      <alignment horizontal="left" vertical="top" wrapText="1"/>
    </xf>
    <xf numFmtId="0" fontId="19" fillId="34" borderId="55" xfId="0" applyFont="1" applyFill="1" applyBorder="1" applyAlignment="1">
      <alignment vertical="top"/>
    </xf>
    <xf numFmtId="0" fontId="19" fillId="34" borderId="54" xfId="0" applyFont="1" applyFill="1" applyBorder="1" applyAlignment="1">
      <alignment vertical="top"/>
    </xf>
    <xf numFmtId="0" fontId="19" fillId="0" borderId="0" xfId="0" applyFont="1" applyAlignment="1">
      <alignment vertical="top"/>
    </xf>
    <xf numFmtId="3" fontId="19" fillId="34" borderId="55" xfId="0" applyNumberFormat="1" applyFont="1" applyFill="1" applyBorder="1" applyAlignment="1">
      <alignment horizontal="left" vertical="top"/>
    </xf>
    <xf numFmtId="0" fontId="19" fillId="34" borderId="55" xfId="0" applyFont="1" applyFill="1" applyBorder="1" applyAlignment="1">
      <alignment horizontal="center" vertical="top"/>
    </xf>
    <xf numFmtId="0" fontId="22" fillId="36" borderId="11" xfId="0" applyFont="1" applyFill="1" applyBorder="1" applyAlignment="1">
      <alignment horizontal="center" vertical="top"/>
    </xf>
    <xf numFmtId="0" fontId="22" fillId="0" borderId="14" xfId="0" applyFont="1" applyBorder="1" applyAlignment="1">
      <alignment horizontal="left" vertical="top" wrapText="1"/>
    </xf>
    <xf numFmtId="0" fontId="19" fillId="34" borderId="54" xfId="0" applyFont="1" applyFill="1" applyBorder="1" applyAlignment="1">
      <alignment horizontal="left" vertical="top"/>
    </xf>
    <xf numFmtId="3" fontId="22" fillId="36" borderId="11" xfId="1" applyNumberFormat="1" applyFont="1" applyFill="1" applyBorder="1" applyAlignment="1">
      <alignment horizontal="center" vertical="top"/>
    </xf>
    <xf numFmtId="3" fontId="22" fillId="36" borderId="12" xfId="1" applyNumberFormat="1" applyFont="1" applyFill="1" applyBorder="1" applyAlignment="1">
      <alignment horizontal="center" vertical="top"/>
    </xf>
    <xf numFmtId="0" fontId="56" fillId="34" borderId="54" xfId="0" applyFont="1" applyFill="1" applyBorder="1" applyAlignment="1">
      <alignment horizontal="center" vertical="top"/>
    </xf>
    <xf numFmtId="0" fontId="56" fillId="34" borderId="59" xfId="0" applyFont="1" applyFill="1" applyBorder="1" applyAlignment="1">
      <alignment horizontal="center" vertical="top"/>
    </xf>
    <xf numFmtId="0" fontId="63" fillId="35" borderId="91" xfId="0" applyFont="1" applyFill="1" applyBorder="1" applyAlignment="1">
      <alignment vertical="top"/>
    </xf>
    <xf numFmtId="0" fontId="63" fillId="35" borderId="91" xfId="0" applyFont="1" applyFill="1" applyBorder="1" applyAlignment="1">
      <alignment vertical="top" wrapText="1"/>
    </xf>
    <xf numFmtId="0" fontId="56" fillId="0" borderId="13" xfId="0" applyFont="1" applyBorder="1" applyAlignment="1">
      <alignment vertical="top" wrapText="1"/>
    </xf>
    <xf numFmtId="0" fontId="56" fillId="34" borderId="29" xfId="0" applyFont="1" applyFill="1" applyBorder="1" applyAlignment="1">
      <alignment vertical="top"/>
    </xf>
    <xf numFmtId="0" fontId="63" fillId="35" borderId="40" xfId="0" applyFont="1" applyFill="1" applyBorder="1" applyAlignment="1">
      <alignment vertical="top"/>
    </xf>
    <xf numFmtId="0" fontId="56" fillId="34" borderId="14" xfId="0" applyFont="1" applyFill="1" applyBorder="1" applyAlignment="1">
      <alignment vertical="top"/>
    </xf>
    <xf numFmtId="0" fontId="56" fillId="34" borderId="59" xfId="0" applyFont="1" applyFill="1" applyBorder="1" applyAlignment="1">
      <alignment vertical="top"/>
    </xf>
    <xf numFmtId="0" fontId="56" fillId="34" borderId="16" xfId="0" applyFont="1" applyFill="1" applyBorder="1" applyAlignment="1">
      <alignment vertical="top"/>
    </xf>
    <xf numFmtId="4" fontId="64" fillId="0" borderId="0" xfId="0" applyNumberFormat="1" applyFont="1" applyAlignment="1">
      <alignment vertical="top"/>
    </xf>
    <xf numFmtId="4" fontId="67" fillId="0" borderId="13" xfId="0" applyNumberFormat="1" applyFont="1" applyBorder="1" applyAlignment="1">
      <alignment horizontal="center" vertical="top" wrapText="1"/>
    </xf>
    <xf numFmtId="0" fontId="64" fillId="0" borderId="0" xfId="0" applyFont="1" applyAlignment="1">
      <alignment vertical="top" wrapText="1"/>
    </xf>
    <xf numFmtId="3" fontId="64" fillId="0" borderId="13" xfId="0" applyNumberFormat="1" applyFont="1" applyBorder="1" applyAlignment="1">
      <alignment vertical="top"/>
    </xf>
    <xf numFmtId="4" fontId="64" fillId="0" borderId="13" xfId="0" applyNumberFormat="1" applyFont="1" applyFill="1" applyBorder="1" applyAlignment="1">
      <alignment vertical="top"/>
    </xf>
    <xf numFmtId="3" fontId="67" fillId="35" borderId="13" xfId="0" applyNumberFormat="1" applyFont="1" applyFill="1" applyBorder="1" applyAlignment="1">
      <alignment vertical="top"/>
    </xf>
    <xf numFmtId="4" fontId="64" fillId="0" borderId="0" xfId="0" applyNumberFormat="1" applyFont="1" applyFill="1" applyAlignment="1">
      <alignment vertical="top"/>
    </xf>
    <xf numFmtId="4" fontId="67" fillId="36" borderId="14" xfId="0" applyNumberFormat="1" applyFont="1" applyFill="1" applyBorder="1" applyAlignment="1">
      <alignment vertical="top"/>
    </xf>
    <xf numFmtId="3" fontId="64" fillId="0" borderId="0" xfId="0" applyNumberFormat="1" applyFont="1" applyAlignment="1">
      <alignment horizontal="center" vertical="top" wrapText="1"/>
    </xf>
    <xf numFmtId="4" fontId="64" fillId="0" borderId="0" xfId="0" applyNumberFormat="1" applyFont="1" applyAlignment="1">
      <alignment horizontal="center" vertical="top" wrapText="1"/>
    </xf>
    <xf numFmtId="3" fontId="69" fillId="0" borderId="0" xfId="0" applyNumberFormat="1" applyFont="1" applyBorder="1" applyAlignment="1">
      <alignment horizontal="center" vertical="top" wrapText="1"/>
    </xf>
    <xf numFmtId="4" fontId="69" fillId="0" borderId="0" xfId="0" applyNumberFormat="1" applyFont="1" applyBorder="1" applyAlignment="1">
      <alignment horizontal="center" vertical="top" wrapText="1"/>
    </xf>
    <xf numFmtId="0" fontId="64" fillId="0" borderId="13" xfId="0" applyNumberFormat="1" applyFont="1" applyBorder="1" applyAlignment="1">
      <alignment vertical="top"/>
    </xf>
    <xf numFmtId="0" fontId="67" fillId="36" borderId="13" xfId="0" applyNumberFormat="1" applyFont="1" applyFill="1" applyBorder="1" applyAlignment="1">
      <alignment vertical="top"/>
    </xf>
    <xf numFmtId="0" fontId="67" fillId="35" borderId="13" xfId="0" applyNumberFormat="1" applyFont="1" applyFill="1" applyBorder="1" applyAlignment="1">
      <alignment vertical="top"/>
    </xf>
    <xf numFmtId="3" fontId="64" fillId="0" borderId="0" xfId="0" applyNumberFormat="1" applyFont="1" applyAlignment="1">
      <alignment vertical="top"/>
    </xf>
    <xf numFmtId="3" fontId="64" fillId="0" borderId="0" xfId="0" applyNumberFormat="1" applyFont="1" applyAlignment="1">
      <alignment vertical="center"/>
    </xf>
    <xf numFmtId="4" fontId="65" fillId="0" borderId="0" xfId="0" applyNumberFormat="1" applyFont="1" applyFill="1" applyAlignment="1">
      <alignment horizontal="left" vertical="top"/>
    </xf>
    <xf numFmtId="4" fontId="64" fillId="0" borderId="10" xfId="0" applyNumberFormat="1" applyFont="1" applyBorder="1" applyAlignment="1">
      <alignment vertical="top"/>
    </xf>
    <xf numFmtId="4" fontId="67" fillId="36" borderId="10" xfId="0" applyNumberFormat="1" applyFont="1" applyFill="1" applyBorder="1" applyAlignment="1">
      <alignment vertical="top"/>
    </xf>
    <xf numFmtId="4" fontId="67" fillId="36" borderId="15" xfId="0" applyNumberFormat="1" applyFont="1" applyFill="1" applyBorder="1" applyAlignment="1">
      <alignment vertical="top"/>
    </xf>
    <xf numFmtId="0" fontId="64" fillId="0" borderId="0" xfId="0" applyFont="1" applyAlignment="1">
      <alignment wrapText="1"/>
    </xf>
    <xf numFmtId="4" fontId="65" fillId="0" borderId="0" xfId="0" applyNumberFormat="1" applyFont="1" applyFill="1" applyAlignment="1">
      <alignment horizontal="left"/>
    </xf>
    <xf numFmtId="0" fontId="67" fillId="36" borderId="32" xfId="0" applyFont="1" applyFill="1" applyBorder="1" applyAlignment="1">
      <alignment vertical="top" wrapText="1"/>
    </xf>
    <xf numFmtId="4" fontId="67" fillId="0" borderId="48" xfId="0" applyNumberFormat="1" applyFont="1" applyBorder="1" applyAlignment="1">
      <alignment horizontal="center" vertical="top" wrapText="1"/>
    </xf>
    <xf numFmtId="3" fontId="64" fillId="35" borderId="46" xfId="0" applyNumberFormat="1" applyFont="1" applyFill="1" applyBorder="1" applyAlignment="1">
      <alignment vertical="top"/>
    </xf>
    <xf numFmtId="0" fontId="67" fillId="36" borderId="10" xfId="0" applyFont="1" applyFill="1" applyBorder="1" applyAlignment="1">
      <alignment vertical="top"/>
    </xf>
    <xf numFmtId="0" fontId="67" fillId="36" borderId="11" xfId="0" applyFont="1" applyFill="1" applyBorder="1" applyAlignment="1">
      <alignment vertical="top"/>
    </xf>
    <xf numFmtId="0" fontId="67" fillId="36" borderId="12" xfId="0" applyFont="1" applyFill="1" applyBorder="1" applyAlignment="1">
      <alignment vertical="top"/>
    </xf>
    <xf numFmtId="0" fontId="66" fillId="0" borderId="0" xfId="0" applyFont="1" applyBorder="1" applyAlignment="1">
      <alignment vertical="top" wrapText="1"/>
    </xf>
    <xf numFmtId="0" fontId="64" fillId="0" borderId="29" xfId="0" applyFont="1" applyBorder="1" applyAlignment="1">
      <alignment horizontal="center" vertical="top" wrapText="1"/>
    </xf>
    <xf numFmtId="4" fontId="56" fillId="0" borderId="0" xfId="0" applyNumberFormat="1" applyFont="1" applyFill="1" applyAlignment="1">
      <alignment horizontal="left" vertical="top"/>
    </xf>
    <xf numFmtId="0" fontId="56" fillId="0" borderId="13" xfId="0" applyFont="1" applyBorder="1" applyAlignment="1">
      <alignment horizontal="center" vertical="top"/>
    </xf>
    <xf numFmtId="3" fontId="56" fillId="0" borderId="0" xfId="0" applyNumberFormat="1" applyFont="1" applyAlignment="1">
      <alignment horizontal="left" vertical="center"/>
    </xf>
    <xf numFmtId="0" fontId="56" fillId="34" borderId="92" xfId="0" applyFont="1" applyFill="1" applyBorder="1" applyAlignment="1">
      <alignment vertical="top"/>
    </xf>
    <xf numFmtId="0" fontId="56" fillId="0" borderId="29" xfId="0" applyFont="1" applyBorder="1" applyAlignment="1">
      <alignment horizontal="center" vertical="top"/>
    </xf>
    <xf numFmtId="0" fontId="56" fillId="0" borderId="29" xfId="0" applyFont="1" applyBorder="1" applyAlignment="1">
      <alignment horizontal="center" vertical="top" wrapText="1"/>
    </xf>
    <xf numFmtId="0" fontId="56" fillId="34" borderId="40" xfId="0" applyFont="1" applyFill="1" applyBorder="1" applyAlignment="1">
      <alignment vertical="top"/>
    </xf>
    <xf numFmtId="0" fontId="56" fillId="0" borderId="13" xfId="0" applyFont="1" applyBorder="1" applyAlignment="1">
      <alignment horizontal="center" vertical="top" wrapText="1"/>
    </xf>
    <xf numFmtId="3" fontId="56" fillId="0" borderId="13" xfId="0" applyNumberFormat="1" applyFont="1" applyFill="1" applyBorder="1" applyAlignment="1">
      <alignment vertical="top"/>
    </xf>
    <xf numFmtId="4" fontId="56" fillId="0" borderId="13" xfId="0" applyNumberFormat="1" applyFont="1" applyFill="1" applyBorder="1" applyAlignment="1">
      <alignment vertical="top"/>
    </xf>
    <xf numFmtId="0" fontId="63" fillId="36" borderId="45" xfId="0" applyFont="1" applyFill="1" applyBorder="1" applyAlignment="1">
      <alignment vertical="top"/>
    </xf>
    <xf numFmtId="0" fontId="63" fillId="36" borderId="45" xfId="0" applyFont="1" applyFill="1" applyBorder="1" applyAlignment="1">
      <alignment vertical="top" wrapText="1"/>
    </xf>
    <xf numFmtId="3" fontId="63" fillId="36" borderId="44" xfId="0" applyNumberFormat="1" applyFont="1" applyFill="1" applyBorder="1" applyAlignment="1">
      <alignment vertical="top"/>
    </xf>
    <xf numFmtId="4" fontId="63" fillId="36" borderId="47" xfId="0" applyNumberFormat="1" applyFont="1" applyFill="1" applyBorder="1" applyAlignment="1">
      <alignment vertical="top"/>
    </xf>
    <xf numFmtId="0" fontId="56" fillId="0" borderId="0" xfId="0" applyFont="1" applyAlignment="1">
      <alignment horizontal="left" vertical="top"/>
    </xf>
    <xf numFmtId="0" fontId="19" fillId="34" borderId="14" xfId="0" applyFont="1" applyFill="1" applyBorder="1" applyAlignment="1">
      <alignment horizontal="left" vertical="top" wrapText="1"/>
    </xf>
    <xf numFmtId="0" fontId="19" fillId="34" borderId="59" xfId="0" applyFont="1" applyFill="1" applyBorder="1" applyAlignment="1">
      <alignment horizontal="left" vertical="top" wrapText="1"/>
    </xf>
    <xf numFmtId="0" fontId="71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left" vertical="top" wrapText="1"/>
    </xf>
    <xf numFmtId="0" fontId="19" fillId="34" borderId="55" xfId="0" applyFont="1" applyFill="1" applyBorder="1" applyAlignment="1">
      <alignment horizontal="left" vertical="top" wrapText="1"/>
    </xf>
    <xf numFmtId="0" fontId="19" fillId="34" borderId="14" xfId="0" applyFont="1" applyFill="1" applyBorder="1" applyAlignment="1">
      <alignment horizontal="left" vertical="top"/>
    </xf>
    <xf numFmtId="0" fontId="19" fillId="34" borderId="54" xfId="0" applyFont="1" applyFill="1" applyBorder="1" applyAlignment="1">
      <alignment horizontal="left" vertical="top"/>
    </xf>
    <xf numFmtId="0" fontId="72" fillId="0" borderId="0" xfId="0" applyFont="1" applyAlignment="1">
      <alignment horizontal="center" wrapText="1"/>
    </xf>
    <xf numFmtId="0" fontId="56" fillId="0" borderId="13" xfId="0" applyFont="1" applyBorder="1" applyAlignment="1">
      <alignment horizontal="center" vertical="top"/>
    </xf>
    <xf numFmtId="4" fontId="63" fillId="59" borderId="13" xfId="0" applyNumberFormat="1" applyFont="1" applyFill="1" applyBorder="1" applyAlignment="1">
      <alignment horizontal="left" vertical="top"/>
    </xf>
    <xf numFmtId="0" fontId="72" fillId="0" borderId="0" xfId="0" applyFont="1" applyAlignment="1">
      <alignment horizontal="center" vertical="top"/>
    </xf>
    <xf numFmtId="0" fontId="56" fillId="34" borderId="42" xfId="0" applyFont="1" applyFill="1" applyBorder="1" applyAlignment="1">
      <alignment horizontal="left" vertical="top" wrapText="1"/>
    </xf>
    <xf numFmtId="0" fontId="56" fillId="34" borderId="43" xfId="0" applyFont="1" applyFill="1" applyBorder="1" applyAlignment="1">
      <alignment horizontal="left" vertical="top" wrapText="1"/>
    </xf>
    <xf numFmtId="0" fontId="63" fillId="36" borderId="13" xfId="0" applyFont="1" applyFill="1" applyBorder="1" applyAlignment="1">
      <alignment horizontal="left"/>
    </xf>
    <xf numFmtId="0" fontId="63" fillId="0" borderId="0" xfId="0" applyFont="1" applyBorder="1" applyAlignment="1">
      <alignment horizontal="center" vertical="top" wrapText="1"/>
    </xf>
    <xf numFmtId="0" fontId="66" fillId="0" borderId="0" xfId="0" applyFont="1" applyBorder="1" applyAlignment="1">
      <alignment horizontal="center" vertical="top" wrapText="1"/>
    </xf>
    <xf numFmtId="0" fontId="69" fillId="0" borderId="0" xfId="0" applyFont="1" applyBorder="1" applyAlignment="1">
      <alignment horizontal="center" vertical="top" wrapText="1"/>
    </xf>
    <xf numFmtId="0" fontId="69" fillId="0" borderId="0" xfId="0" applyFont="1" applyAlignment="1">
      <alignment horizontal="center" wrapText="1"/>
    </xf>
    <xf numFmtId="0" fontId="64" fillId="0" borderId="50" xfId="0" applyFont="1" applyBorder="1" applyAlignment="1">
      <alignment horizontal="left" vertical="top" wrapText="1"/>
    </xf>
    <xf numFmtId="0" fontId="64" fillId="0" borderId="51" xfId="0" applyFont="1" applyBorder="1" applyAlignment="1">
      <alignment horizontal="left" vertical="top" wrapText="1"/>
    </xf>
    <xf numFmtId="0" fontId="64" fillId="0" borderId="52" xfId="0" applyFont="1" applyBorder="1" applyAlignment="1">
      <alignment horizontal="left" vertical="top" wrapText="1"/>
    </xf>
    <xf numFmtId="0" fontId="62" fillId="0" borderId="0" xfId="0" applyFont="1" applyAlignment="1">
      <alignment horizontal="center" vertical="top"/>
    </xf>
    <xf numFmtId="0" fontId="56" fillId="34" borderId="93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K109"/>
  <sheetViews>
    <sheetView zoomScale="70" zoomScaleNormal="70" workbookViewId="0">
      <selection activeCell="N18" sqref="N18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5" width="11" style="1" customWidth="1"/>
    <col min="6" max="6" width="8.7109375" style="1" customWidth="1"/>
    <col min="7" max="7" width="16.7109375" style="1" customWidth="1"/>
    <col min="8" max="8" width="19" style="1" hidden="1" customWidth="1" outlineLevel="1"/>
    <col min="9" max="9" width="21" style="1" hidden="1" customWidth="1" outlineLevel="1"/>
    <col min="10" max="10" width="27.42578125" style="1" customWidth="1" collapsed="1"/>
    <col min="11" max="11" width="29.7109375" style="1" customWidth="1"/>
    <col min="12" max="16384" width="9.140625" style="1"/>
  </cols>
  <sheetData>
    <row r="1" spans="1:11" ht="15.75" x14ac:dyDescent="0.25">
      <c r="A1" s="42"/>
      <c r="B1" s="42"/>
      <c r="C1" s="42"/>
      <c r="D1" s="42"/>
      <c r="E1" s="42"/>
      <c r="F1" s="42"/>
      <c r="G1" s="43"/>
      <c r="H1" s="44"/>
      <c r="I1" s="44"/>
      <c r="J1" s="45" t="s">
        <v>46</v>
      </c>
      <c r="K1" s="42"/>
    </row>
    <row r="2" spans="1:11" ht="36" customHeight="1" x14ac:dyDescent="0.25">
      <c r="A2" s="42"/>
      <c r="B2" s="42"/>
      <c r="C2" s="42"/>
      <c r="D2" s="42"/>
      <c r="E2" s="42"/>
      <c r="F2" s="42"/>
      <c r="G2" s="43"/>
      <c r="H2" s="44"/>
      <c r="I2" s="44"/>
      <c r="J2" s="46" t="s">
        <v>47</v>
      </c>
      <c r="K2" s="42"/>
    </row>
    <row r="3" spans="1:11" ht="15.75" x14ac:dyDescent="0.25">
      <c r="A3" s="42"/>
      <c r="B3" s="42"/>
      <c r="C3" s="42"/>
      <c r="D3" s="42"/>
      <c r="E3" s="42"/>
      <c r="F3" s="42"/>
      <c r="G3" s="43"/>
      <c r="H3" s="44"/>
      <c r="I3" s="44"/>
      <c r="J3" s="45" t="s">
        <v>48</v>
      </c>
      <c r="K3" s="42"/>
    </row>
    <row r="4" spans="1:11" ht="15.75" x14ac:dyDescent="0.25">
      <c r="A4" s="42"/>
      <c r="B4" s="42"/>
      <c r="C4" s="42"/>
      <c r="D4" s="42"/>
      <c r="E4" s="42"/>
      <c r="F4" s="42"/>
      <c r="G4" s="43"/>
      <c r="H4" s="44"/>
      <c r="I4" s="44"/>
      <c r="J4" s="45" t="s">
        <v>49</v>
      </c>
      <c r="K4" s="42"/>
    </row>
    <row r="5" spans="1:11" ht="15.75" x14ac:dyDescent="0.25">
      <c r="A5" s="42"/>
      <c r="B5" s="42"/>
      <c r="C5" s="42"/>
      <c r="D5" s="42"/>
      <c r="E5" s="42"/>
      <c r="F5" s="42"/>
      <c r="G5" s="43"/>
      <c r="H5" s="44"/>
      <c r="I5" s="44"/>
      <c r="J5" s="305" t="s">
        <v>507</v>
      </c>
      <c r="K5" s="42"/>
    </row>
    <row r="6" spans="1:11" ht="15.75" x14ac:dyDescent="0.25">
      <c r="A6" s="42"/>
      <c r="B6" s="42"/>
      <c r="C6" s="42"/>
      <c r="D6" s="42"/>
      <c r="E6" s="42"/>
      <c r="F6" s="42"/>
      <c r="G6" s="43"/>
      <c r="H6" s="44"/>
      <c r="I6" s="44"/>
      <c r="J6" s="305" t="s">
        <v>576</v>
      </c>
      <c r="K6" s="42"/>
    </row>
    <row r="7" spans="1:11" x14ac:dyDescent="0.25">
      <c r="A7" s="42"/>
      <c r="B7" s="42"/>
      <c r="C7" s="42"/>
      <c r="D7" s="42"/>
      <c r="E7" s="42"/>
      <c r="F7" s="42"/>
      <c r="G7" s="43"/>
      <c r="H7" s="44"/>
      <c r="I7" s="44"/>
      <c r="J7" s="44"/>
      <c r="K7" s="44"/>
    </row>
    <row r="8" spans="1:11" ht="19.5" x14ac:dyDescent="0.25">
      <c r="A8" s="322" t="s">
        <v>484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</row>
    <row r="9" spans="1:11" ht="20.25" x14ac:dyDescent="0.25">
      <c r="A9" s="2"/>
      <c r="B9" s="2"/>
      <c r="C9" s="2"/>
      <c r="D9" s="2"/>
      <c r="E9" s="2"/>
      <c r="F9" s="2"/>
      <c r="G9" s="2"/>
      <c r="K9" s="3"/>
    </row>
    <row r="10" spans="1:11" ht="94.5" x14ac:dyDescent="0.25">
      <c r="A10" s="5" t="s">
        <v>0</v>
      </c>
      <c r="B10" s="5" t="s">
        <v>1</v>
      </c>
      <c r="C10" s="5" t="s">
        <v>2</v>
      </c>
      <c r="D10" s="5" t="s">
        <v>3</v>
      </c>
      <c r="E10" s="6" t="s">
        <v>4</v>
      </c>
      <c r="F10" s="6" t="s">
        <v>5</v>
      </c>
      <c r="G10" s="7" t="s">
        <v>6</v>
      </c>
      <c r="H10" s="7" t="s">
        <v>7</v>
      </c>
      <c r="I10" s="7" t="s">
        <v>50</v>
      </c>
      <c r="J10" s="7" t="s">
        <v>8</v>
      </c>
      <c r="K10" s="8" t="s">
        <v>9</v>
      </c>
    </row>
    <row r="11" spans="1:11" ht="16.5" customHeight="1" x14ac:dyDescent="0.25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6"/>
    </row>
    <row r="12" spans="1:11" ht="15.75" x14ac:dyDescent="0.25">
      <c r="A12" s="26"/>
      <c r="B12" s="26">
        <v>430002</v>
      </c>
      <c r="C12" s="320" t="s">
        <v>481</v>
      </c>
      <c r="D12" s="9" t="s">
        <v>12</v>
      </c>
      <c r="E12" s="10">
        <v>28</v>
      </c>
      <c r="F12" s="10" t="s">
        <v>13</v>
      </c>
      <c r="G12" s="12">
        <v>6</v>
      </c>
      <c r="H12" s="13">
        <v>150311</v>
      </c>
      <c r="I12" s="13">
        <v>0.28999999999999998</v>
      </c>
      <c r="J12" s="13">
        <f>ROUND(H12*((1-I12)+I12*1.095),2)</f>
        <v>154452.07</v>
      </c>
      <c r="K12" s="13">
        <f>G12*J12</f>
        <v>926712.42</v>
      </c>
    </row>
    <row r="13" spans="1:11" ht="15.75" x14ac:dyDescent="0.25">
      <c r="A13" s="250"/>
      <c r="B13" s="250"/>
      <c r="C13" s="321"/>
      <c r="D13" s="14"/>
      <c r="E13" s="10">
        <v>29</v>
      </c>
      <c r="F13" s="10" t="s">
        <v>13</v>
      </c>
      <c r="G13" s="12">
        <v>2</v>
      </c>
      <c r="H13" s="13">
        <v>88512</v>
      </c>
      <c r="I13" s="13">
        <v>0.23</v>
      </c>
      <c r="J13" s="13">
        <f>ROUND(H13*((1-I13)+I13*1.095),2)</f>
        <v>90445.99</v>
      </c>
      <c r="K13" s="13">
        <f>G13*J13</f>
        <v>180891.98</v>
      </c>
    </row>
    <row r="14" spans="1:11" ht="15.75" x14ac:dyDescent="0.25">
      <c r="A14" s="252"/>
      <c r="B14" s="252"/>
      <c r="C14" s="236"/>
      <c r="D14" s="15" t="s">
        <v>14</v>
      </c>
      <c r="E14" s="16" t="s">
        <v>483</v>
      </c>
      <c r="F14" s="16"/>
      <c r="G14" s="17">
        <f t="shared" ref="G14:K14" si="0">SUM(G12:G13)</f>
        <v>8</v>
      </c>
      <c r="H14" s="18"/>
      <c r="I14" s="18"/>
      <c r="J14" s="18"/>
      <c r="K14" s="18">
        <f t="shared" si="0"/>
        <v>1107604.4000000001</v>
      </c>
    </row>
    <row r="15" spans="1:11" ht="15.75" x14ac:dyDescent="0.25">
      <c r="A15" s="26">
        <v>2</v>
      </c>
      <c r="B15" s="26">
        <v>430009</v>
      </c>
      <c r="C15" s="320" t="s">
        <v>15</v>
      </c>
      <c r="D15" s="323" t="s">
        <v>16</v>
      </c>
      <c r="E15" s="10">
        <v>31</v>
      </c>
      <c r="F15" s="19" t="s">
        <v>13</v>
      </c>
      <c r="G15" s="12">
        <v>250</v>
      </c>
      <c r="H15" s="13">
        <v>81502</v>
      </c>
      <c r="I15" s="13">
        <v>0.39</v>
      </c>
      <c r="J15" s="13">
        <f t="shared" ref="J15:J18" si="1">ROUND(H15*((1-I15)+I15*1.095),2)</f>
        <v>84521.65</v>
      </c>
      <c r="K15" s="13">
        <f>G15*J15</f>
        <v>21130412.5</v>
      </c>
    </row>
    <row r="16" spans="1:11" ht="15.75" x14ac:dyDescent="0.25">
      <c r="A16" s="250"/>
      <c r="B16" s="250"/>
      <c r="C16" s="321"/>
      <c r="D16" s="324"/>
      <c r="E16" s="10">
        <v>32</v>
      </c>
      <c r="F16" s="19" t="s">
        <v>13</v>
      </c>
      <c r="G16" s="12">
        <v>13</v>
      </c>
      <c r="H16" s="13">
        <v>118242</v>
      </c>
      <c r="I16" s="13">
        <v>0.38</v>
      </c>
      <c r="J16" s="13">
        <f t="shared" si="1"/>
        <v>122510.54</v>
      </c>
      <c r="K16" s="13">
        <f>G16*J16</f>
        <v>1592637.02</v>
      </c>
    </row>
    <row r="17" spans="1:11" ht="15.75" x14ac:dyDescent="0.25">
      <c r="A17" s="250"/>
      <c r="B17" s="250"/>
      <c r="C17" s="251"/>
      <c r="D17" s="253"/>
      <c r="E17" s="10">
        <v>33</v>
      </c>
      <c r="F17" s="19" t="s">
        <v>13</v>
      </c>
      <c r="G17" s="12">
        <v>10</v>
      </c>
      <c r="H17" s="13">
        <v>115123</v>
      </c>
      <c r="I17" s="13">
        <v>0.27</v>
      </c>
      <c r="J17" s="13">
        <f t="shared" si="1"/>
        <v>118075.9</v>
      </c>
      <c r="K17" s="13">
        <f>G17*J17</f>
        <v>1180759</v>
      </c>
    </row>
    <row r="18" spans="1:11" ht="15.75" x14ac:dyDescent="0.25">
      <c r="A18" s="250"/>
      <c r="B18" s="250"/>
      <c r="C18" s="251"/>
      <c r="D18" s="253"/>
      <c r="E18" s="10">
        <v>34</v>
      </c>
      <c r="F18" s="19" t="s">
        <v>13</v>
      </c>
      <c r="G18" s="12">
        <v>5</v>
      </c>
      <c r="H18" s="13">
        <v>119132</v>
      </c>
      <c r="I18" s="13">
        <v>0.09</v>
      </c>
      <c r="J18" s="13">
        <f t="shared" si="1"/>
        <v>120150.58</v>
      </c>
      <c r="K18" s="13">
        <f>G18*J18</f>
        <v>600752.9</v>
      </c>
    </row>
    <row r="19" spans="1:11" ht="15.75" x14ac:dyDescent="0.25">
      <c r="A19" s="252"/>
      <c r="B19" s="252"/>
      <c r="C19" s="236"/>
      <c r="D19" s="15" t="s">
        <v>14</v>
      </c>
      <c r="E19" s="16" t="s">
        <v>483</v>
      </c>
      <c r="F19" s="16"/>
      <c r="G19" s="20">
        <f>SUM(G15:G18)</f>
        <v>278</v>
      </c>
      <c r="H19" s="18"/>
      <c r="I19" s="18"/>
      <c r="J19" s="18"/>
      <c r="K19" s="18">
        <f>SUM(K15:K18)</f>
        <v>24504561.419999998</v>
      </c>
    </row>
    <row r="20" spans="1:11" ht="15.75" x14ac:dyDescent="0.25">
      <c r="A20" s="26">
        <v>3</v>
      </c>
      <c r="B20" s="26">
        <v>430037</v>
      </c>
      <c r="C20" s="235" t="s">
        <v>17</v>
      </c>
      <c r="D20" s="9" t="s">
        <v>18</v>
      </c>
      <c r="E20" s="10">
        <v>1</v>
      </c>
      <c r="F20" s="19" t="s">
        <v>13</v>
      </c>
      <c r="G20" s="12">
        <v>1</v>
      </c>
      <c r="H20" s="13">
        <v>171506</v>
      </c>
      <c r="I20" s="13">
        <v>0.37</v>
      </c>
      <c r="J20" s="13">
        <f t="shared" ref="J20:J57" si="2">ROUND(H20*((1-I20)+I20*1.095),2)</f>
        <v>177534.44</v>
      </c>
      <c r="K20" s="13">
        <f t="shared" ref="K20:K57" si="3">G20*J20</f>
        <v>177534.44</v>
      </c>
    </row>
    <row r="21" spans="1:11" ht="15.75" x14ac:dyDescent="0.25">
      <c r="A21" s="250"/>
      <c r="B21" s="250"/>
      <c r="C21" s="251"/>
      <c r="D21" s="254"/>
      <c r="E21" s="10">
        <v>2</v>
      </c>
      <c r="F21" s="19" t="s">
        <v>13</v>
      </c>
      <c r="G21" s="12">
        <v>3</v>
      </c>
      <c r="H21" s="13">
        <v>262515</v>
      </c>
      <c r="I21" s="13">
        <v>0.43</v>
      </c>
      <c r="J21" s="13">
        <f t="shared" si="2"/>
        <v>273238.74</v>
      </c>
      <c r="K21" s="13">
        <f t="shared" si="3"/>
        <v>819716.22</v>
      </c>
    </row>
    <row r="22" spans="1:11" ht="15.75" x14ac:dyDescent="0.25">
      <c r="A22" s="250"/>
      <c r="B22" s="250"/>
      <c r="C22" s="251"/>
      <c r="D22" s="22" t="s">
        <v>19</v>
      </c>
      <c r="E22" s="10">
        <v>5</v>
      </c>
      <c r="F22" s="19" t="s">
        <v>13</v>
      </c>
      <c r="G22" s="12">
        <v>60</v>
      </c>
      <c r="H22" s="13">
        <v>175846</v>
      </c>
      <c r="I22" s="13">
        <v>0.25</v>
      </c>
      <c r="J22" s="13">
        <f t="shared" si="2"/>
        <v>180022.34</v>
      </c>
      <c r="K22" s="13">
        <f t="shared" si="3"/>
        <v>10801340.4</v>
      </c>
    </row>
    <row r="23" spans="1:11" ht="15.75" x14ac:dyDescent="0.25">
      <c r="A23" s="250"/>
      <c r="B23" s="250"/>
      <c r="C23" s="251"/>
      <c r="D23" s="9" t="s">
        <v>20</v>
      </c>
      <c r="E23" s="10">
        <v>12</v>
      </c>
      <c r="F23" s="19" t="s">
        <v>13</v>
      </c>
      <c r="G23" s="12">
        <v>159</v>
      </c>
      <c r="H23" s="13">
        <v>214238</v>
      </c>
      <c r="I23" s="13">
        <v>0.28000000000000003</v>
      </c>
      <c r="J23" s="13">
        <f t="shared" si="2"/>
        <v>219936.73</v>
      </c>
      <c r="K23" s="13">
        <f t="shared" si="3"/>
        <v>34969940.07</v>
      </c>
    </row>
    <row r="24" spans="1:11" ht="15.75" x14ac:dyDescent="0.25">
      <c r="A24" s="250"/>
      <c r="B24" s="250"/>
      <c r="C24" s="251"/>
      <c r="D24" s="254"/>
      <c r="E24" s="10">
        <v>14</v>
      </c>
      <c r="F24" s="19" t="s">
        <v>13</v>
      </c>
      <c r="G24" s="12">
        <v>16</v>
      </c>
      <c r="H24" s="13">
        <v>207526</v>
      </c>
      <c r="I24" s="13">
        <v>0.2</v>
      </c>
      <c r="J24" s="13">
        <f t="shared" si="2"/>
        <v>211468.99</v>
      </c>
      <c r="K24" s="13">
        <f t="shared" si="3"/>
        <v>3383503.84</v>
      </c>
    </row>
    <row r="25" spans="1:11" ht="15.75" x14ac:dyDescent="0.25">
      <c r="A25" s="250"/>
      <c r="B25" s="250"/>
      <c r="C25" s="251"/>
      <c r="D25" s="254"/>
      <c r="E25" s="10">
        <v>15</v>
      </c>
      <c r="F25" s="19" t="s">
        <v>23</v>
      </c>
      <c r="G25" s="12">
        <v>2</v>
      </c>
      <c r="H25" s="13">
        <v>297888</v>
      </c>
      <c r="I25" s="13">
        <v>0.19</v>
      </c>
      <c r="J25" s="13">
        <f t="shared" si="2"/>
        <v>303264.88</v>
      </c>
      <c r="K25" s="13">
        <f t="shared" si="3"/>
        <v>606529.76</v>
      </c>
    </row>
    <row r="26" spans="1:11" ht="15.75" x14ac:dyDescent="0.25">
      <c r="A26" s="250"/>
      <c r="B26" s="250"/>
      <c r="C26" s="251"/>
      <c r="D26" s="254"/>
      <c r="E26" s="10">
        <v>16</v>
      </c>
      <c r="F26" s="19" t="s">
        <v>13</v>
      </c>
      <c r="G26" s="12">
        <v>5</v>
      </c>
      <c r="H26" s="13">
        <v>395517</v>
      </c>
      <c r="I26" s="13">
        <v>0.41</v>
      </c>
      <c r="J26" s="13">
        <f t="shared" si="2"/>
        <v>410922.39</v>
      </c>
      <c r="K26" s="13">
        <f t="shared" si="3"/>
        <v>2054611.9500000002</v>
      </c>
    </row>
    <row r="27" spans="1:11" ht="15.75" x14ac:dyDescent="0.25">
      <c r="A27" s="250"/>
      <c r="B27" s="250"/>
      <c r="C27" s="251"/>
      <c r="D27" s="254"/>
      <c r="E27" s="10">
        <v>17</v>
      </c>
      <c r="F27" s="19" t="s">
        <v>13</v>
      </c>
      <c r="G27" s="12">
        <v>2</v>
      </c>
      <c r="H27" s="13">
        <v>525984</v>
      </c>
      <c r="I27" s="13">
        <v>0.32</v>
      </c>
      <c r="J27" s="13">
        <f t="shared" si="2"/>
        <v>541973.91</v>
      </c>
      <c r="K27" s="13">
        <f t="shared" si="3"/>
        <v>1083947.82</v>
      </c>
    </row>
    <row r="28" spans="1:11" ht="15.75" x14ac:dyDescent="0.25">
      <c r="A28" s="250"/>
      <c r="B28" s="250"/>
      <c r="C28" s="251"/>
      <c r="D28" s="23" t="s">
        <v>12</v>
      </c>
      <c r="E28" s="10">
        <v>28</v>
      </c>
      <c r="F28" s="19" t="s">
        <v>13</v>
      </c>
      <c r="G28" s="12">
        <v>50</v>
      </c>
      <c r="H28" s="13">
        <v>150311</v>
      </c>
      <c r="I28" s="13">
        <v>0.28999999999999998</v>
      </c>
      <c r="J28" s="13">
        <f t="shared" si="2"/>
        <v>154452.07</v>
      </c>
      <c r="K28" s="13">
        <f t="shared" si="3"/>
        <v>7722603.5</v>
      </c>
    </row>
    <row r="29" spans="1:11" ht="15.75" x14ac:dyDescent="0.25">
      <c r="A29" s="250"/>
      <c r="B29" s="250"/>
      <c r="C29" s="251"/>
      <c r="D29" s="255"/>
      <c r="E29" s="10">
        <v>29</v>
      </c>
      <c r="F29" s="19" t="s">
        <v>13</v>
      </c>
      <c r="G29" s="12">
        <v>15</v>
      </c>
      <c r="H29" s="13">
        <v>88512</v>
      </c>
      <c r="I29" s="13">
        <v>0.23</v>
      </c>
      <c r="J29" s="13">
        <f t="shared" si="2"/>
        <v>90445.99</v>
      </c>
      <c r="K29" s="13">
        <f t="shared" si="3"/>
        <v>1356689.85</v>
      </c>
    </row>
    <row r="30" spans="1:11" ht="15.75" x14ac:dyDescent="0.25">
      <c r="A30" s="250"/>
      <c r="B30" s="250"/>
      <c r="C30" s="251"/>
      <c r="D30" s="23" t="s">
        <v>16</v>
      </c>
      <c r="E30" s="10">
        <v>31</v>
      </c>
      <c r="F30" s="19" t="s">
        <v>13</v>
      </c>
      <c r="G30" s="12">
        <v>385</v>
      </c>
      <c r="H30" s="13">
        <v>81502</v>
      </c>
      <c r="I30" s="13">
        <v>0.39</v>
      </c>
      <c r="J30" s="13">
        <f t="shared" si="2"/>
        <v>84521.65</v>
      </c>
      <c r="K30" s="13">
        <f t="shared" si="3"/>
        <v>32540835.249999996</v>
      </c>
    </row>
    <row r="31" spans="1:11" ht="15.75" x14ac:dyDescent="0.25">
      <c r="A31" s="250"/>
      <c r="B31" s="250"/>
      <c r="C31" s="251"/>
      <c r="D31" s="255"/>
      <c r="E31" s="10">
        <v>34</v>
      </c>
      <c r="F31" s="19" t="s">
        <v>13</v>
      </c>
      <c r="G31" s="12">
        <v>5</v>
      </c>
      <c r="H31" s="13">
        <v>119132</v>
      </c>
      <c r="I31" s="13">
        <v>0.09</v>
      </c>
      <c r="J31" s="13">
        <f t="shared" si="2"/>
        <v>120150.58</v>
      </c>
      <c r="K31" s="13">
        <f t="shared" si="3"/>
        <v>600752.9</v>
      </c>
    </row>
    <row r="32" spans="1:11" ht="15.75" x14ac:dyDescent="0.25">
      <c r="A32" s="250"/>
      <c r="B32" s="250"/>
      <c r="C32" s="251"/>
      <c r="D32" s="24" t="s">
        <v>21</v>
      </c>
      <c r="E32" s="10">
        <v>43</v>
      </c>
      <c r="F32" s="19" t="s">
        <v>13</v>
      </c>
      <c r="G32" s="12">
        <v>160</v>
      </c>
      <c r="H32" s="13">
        <v>177912</v>
      </c>
      <c r="I32" s="13">
        <v>0.39</v>
      </c>
      <c r="J32" s="13">
        <f t="shared" si="2"/>
        <v>184503.64</v>
      </c>
      <c r="K32" s="13">
        <f t="shared" si="3"/>
        <v>29520582.400000002</v>
      </c>
    </row>
    <row r="33" spans="1:11" ht="15.75" x14ac:dyDescent="0.25">
      <c r="A33" s="250"/>
      <c r="B33" s="250"/>
      <c r="C33" s="251"/>
      <c r="D33" s="9" t="s">
        <v>22</v>
      </c>
      <c r="E33" s="10">
        <v>44</v>
      </c>
      <c r="F33" s="19" t="s">
        <v>13</v>
      </c>
      <c r="G33" s="12">
        <v>680</v>
      </c>
      <c r="H33" s="13">
        <v>162947</v>
      </c>
      <c r="I33" s="13">
        <v>0.57999999999999996</v>
      </c>
      <c r="J33" s="13">
        <f t="shared" si="2"/>
        <v>171925.38</v>
      </c>
      <c r="K33" s="13">
        <f t="shared" si="3"/>
        <v>116909258.40000001</v>
      </c>
    </row>
    <row r="34" spans="1:11" ht="15.75" x14ac:dyDescent="0.25">
      <c r="A34" s="250"/>
      <c r="B34" s="250"/>
      <c r="C34" s="251"/>
      <c r="D34" s="254"/>
      <c r="E34" s="10">
        <v>45</v>
      </c>
      <c r="F34" s="19" t="s">
        <v>13</v>
      </c>
      <c r="G34" s="12">
        <v>330</v>
      </c>
      <c r="H34" s="13">
        <v>195618</v>
      </c>
      <c r="I34" s="13">
        <v>0.5</v>
      </c>
      <c r="J34" s="13">
        <f t="shared" si="2"/>
        <v>204909.86</v>
      </c>
      <c r="K34" s="13">
        <f t="shared" si="3"/>
        <v>67620253.799999997</v>
      </c>
    </row>
    <row r="35" spans="1:11" ht="15.75" x14ac:dyDescent="0.25">
      <c r="A35" s="250"/>
      <c r="B35" s="250"/>
      <c r="C35" s="251"/>
      <c r="D35" s="256"/>
      <c r="E35" s="10">
        <v>46</v>
      </c>
      <c r="F35" s="19" t="s">
        <v>13</v>
      </c>
      <c r="G35" s="12">
        <v>90</v>
      </c>
      <c r="H35" s="13">
        <v>240813</v>
      </c>
      <c r="I35" s="13">
        <v>0.37</v>
      </c>
      <c r="J35" s="13">
        <f t="shared" si="2"/>
        <v>249277.58</v>
      </c>
      <c r="K35" s="13">
        <f t="shared" si="3"/>
        <v>22434982.199999999</v>
      </c>
    </row>
    <row r="36" spans="1:11" ht="15.75" x14ac:dyDescent="0.25">
      <c r="A36" s="250"/>
      <c r="B36" s="250"/>
      <c r="C36" s="251"/>
      <c r="D36" s="254"/>
      <c r="E36" s="10">
        <v>47</v>
      </c>
      <c r="F36" s="19" t="s">
        <v>13</v>
      </c>
      <c r="G36" s="12">
        <v>570</v>
      </c>
      <c r="H36" s="13">
        <v>129966</v>
      </c>
      <c r="I36" s="13">
        <v>0.16</v>
      </c>
      <c r="J36" s="13">
        <f t="shared" si="2"/>
        <v>131941.48000000001</v>
      </c>
      <c r="K36" s="13">
        <f t="shared" si="3"/>
        <v>75206643.600000009</v>
      </c>
    </row>
    <row r="37" spans="1:11" ht="15.75" x14ac:dyDescent="0.25">
      <c r="A37" s="250"/>
      <c r="B37" s="250"/>
      <c r="C37" s="251"/>
      <c r="D37" s="257"/>
      <c r="E37" s="10">
        <v>48</v>
      </c>
      <c r="F37" s="19" t="s">
        <v>13</v>
      </c>
      <c r="G37" s="12">
        <v>310</v>
      </c>
      <c r="H37" s="13">
        <v>157783</v>
      </c>
      <c r="I37" s="13">
        <v>0.13</v>
      </c>
      <c r="J37" s="13">
        <f t="shared" si="2"/>
        <v>159731.62</v>
      </c>
      <c r="K37" s="13">
        <f t="shared" si="3"/>
        <v>49516802.199999996</v>
      </c>
    </row>
    <row r="38" spans="1:11" ht="15.75" x14ac:dyDescent="0.25">
      <c r="A38" s="250"/>
      <c r="B38" s="250"/>
      <c r="C38" s="251"/>
      <c r="D38" s="254"/>
      <c r="E38" s="10">
        <v>49</v>
      </c>
      <c r="F38" s="19" t="s">
        <v>13</v>
      </c>
      <c r="G38" s="12">
        <v>70</v>
      </c>
      <c r="H38" s="13">
        <v>199665</v>
      </c>
      <c r="I38" s="13">
        <v>0.11</v>
      </c>
      <c r="J38" s="13">
        <f t="shared" si="2"/>
        <v>201751.5</v>
      </c>
      <c r="K38" s="13">
        <f t="shared" si="3"/>
        <v>14122605</v>
      </c>
    </row>
    <row r="39" spans="1:11" ht="15.75" x14ac:dyDescent="0.25">
      <c r="A39" s="250"/>
      <c r="B39" s="250"/>
      <c r="C39" s="251"/>
      <c r="D39" s="254"/>
      <c r="E39" s="10">
        <v>50</v>
      </c>
      <c r="F39" s="19" t="s">
        <v>13</v>
      </c>
      <c r="G39" s="12">
        <v>14</v>
      </c>
      <c r="H39" s="13">
        <v>258910</v>
      </c>
      <c r="I39" s="13">
        <v>0.09</v>
      </c>
      <c r="J39" s="13">
        <f t="shared" si="2"/>
        <v>261123.68</v>
      </c>
      <c r="K39" s="13">
        <f t="shared" si="3"/>
        <v>3655731.52</v>
      </c>
    </row>
    <row r="40" spans="1:11" ht="15.75" x14ac:dyDescent="0.25">
      <c r="A40" s="250"/>
      <c r="B40" s="250"/>
      <c r="C40" s="251"/>
      <c r="D40" s="254"/>
      <c r="E40" s="10">
        <v>51</v>
      </c>
      <c r="F40" s="19" t="s">
        <v>13</v>
      </c>
      <c r="G40" s="12">
        <v>10</v>
      </c>
      <c r="H40" s="13">
        <v>286819</v>
      </c>
      <c r="I40" s="13">
        <v>0.08</v>
      </c>
      <c r="J40" s="13">
        <f t="shared" si="2"/>
        <v>288998.82</v>
      </c>
      <c r="K40" s="13">
        <f t="shared" si="3"/>
        <v>2889988.2</v>
      </c>
    </row>
    <row r="41" spans="1:11" ht="15.75" x14ac:dyDescent="0.25">
      <c r="A41" s="250"/>
      <c r="B41" s="250"/>
      <c r="C41" s="251"/>
      <c r="D41" s="254"/>
      <c r="E41" s="10">
        <v>52</v>
      </c>
      <c r="F41" s="19" t="s">
        <v>13</v>
      </c>
      <c r="G41" s="12">
        <v>3</v>
      </c>
      <c r="H41" s="13">
        <v>328828</v>
      </c>
      <c r="I41" s="13">
        <v>7.0000000000000007E-2</v>
      </c>
      <c r="J41" s="13">
        <f t="shared" si="2"/>
        <v>331014.71000000002</v>
      </c>
      <c r="K41" s="13">
        <f t="shared" si="3"/>
        <v>993044.13000000012</v>
      </c>
    </row>
    <row r="42" spans="1:11" ht="15.75" x14ac:dyDescent="0.25">
      <c r="A42" s="250"/>
      <c r="B42" s="250"/>
      <c r="C42" s="251"/>
      <c r="D42" s="254"/>
      <c r="E42" s="10">
        <v>53</v>
      </c>
      <c r="F42" s="19" t="s">
        <v>13</v>
      </c>
      <c r="G42" s="12">
        <v>207</v>
      </c>
      <c r="H42" s="13">
        <v>181744</v>
      </c>
      <c r="I42" s="13">
        <v>0.2</v>
      </c>
      <c r="J42" s="13">
        <f t="shared" si="2"/>
        <v>185197.14</v>
      </c>
      <c r="K42" s="13">
        <f t="shared" si="3"/>
        <v>38335807.980000004</v>
      </c>
    </row>
    <row r="43" spans="1:11" ht="15.75" x14ac:dyDescent="0.25">
      <c r="A43" s="250"/>
      <c r="B43" s="250"/>
      <c r="C43" s="251"/>
      <c r="D43" s="254"/>
      <c r="E43" s="10">
        <v>54</v>
      </c>
      <c r="F43" s="19" t="s">
        <v>23</v>
      </c>
      <c r="G43" s="12">
        <v>2</v>
      </c>
      <c r="H43" s="13">
        <v>337864</v>
      </c>
      <c r="I43" s="13">
        <v>0.17</v>
      </c>
      <c r="J43" s="13">
        <f t="shared" si="2"/>
        <v>343320.5</v>
      </c>
      <c r="K43" s="13">
        <f t="shared" si="3"/>
        <v>686641</v>
      </c>
    </row>
    <row r="44" spans="1:11" ht="15.75" x14ac:dyDescent="0.25">
      <c r="A44" s="250"/>
      <c r="B44" s="250"/>
      <c r="C44" s="251"/>
      <c r="D44" s="254"/>
      <c r="E44" s="10">
        <v>55</v>
      </c>
      <c r="F44" s="19" t="s">
        <v>13</v>
      </c>
      <c r="G44" s="12">
        <v>380</v>
      </c>
      <c r="H44" s="13">
        <v>277761</v>
      </c>
      <c r="I44" s="13">
        <v>0.41</v>
      </c>
      <c r="J44" s="13">
        <f t="shared" si="2"/>
        <v>288579.78999999998</v>
      </c>
      <c r="K44" s="13">
        <f t="shared" si="3"/>
        <v>109660320.19999999</v>
      </c>
    </row>
    <row r="45" spans="1:11" ht="15.75" x14ac:dyDescent="0.25">
      <c r="A45" s="250"/>
      <c r="B45" s="250"/>
      <c r="C45" s="251"/>
      <c r="D45" s="254"/>
      <c r="E45" s="10">
        <v>56</v>
      </c>
      <c r="F45" s="19" t="s">
        <v>13</v>
      </c>
      <c r="G45" s="12">
        <v>70</v>
      </c>
      <c r="H45" s="13">
        <v>862083</v>
      </c>
      <c r="I45" s="13">
        <v>0.19</v>
      </c>
      <c r="J45" s="13">
        <f t="shared" si="2"/>
        <v>877643.6</v>
      </c>
      <c r="K45" s="13">
        <f t="shared" si="3"/>
        <v>61435052</v>
      </c>
    </row>
    <row r="46" spans="1:11" ht="15.75" x14ac:dyDescent="0.25">
      <c r="A46" s="250"/>
      <c r="B46" s="250"/>
      <c r="C46" s="251"/>
      <c r="D46" s="254"/>
      <c r="E46" s="10">
        <v>57</v>
      </c>
      <c r="F46" s="19" t="s">
        <v>13</v>
      </c>
      <c r="G46" s="12">
        <v>521</v>
      </c>
      <c r="H46" s="13">
        <v>489587</v>
      </c>
      <c r="I46" s="13">
        <v>0.56000000000000005</v>
      </c>
      <c r="J46" s="13">
        <f t="shared" si="2"/>
        <v>515633.03</v>
      </c>
      <c r="K46" s="13">
        <f t="shared" si="3"/>
        <v>268644808.63</v>
      </c>
    </row>
    <row r="47" spans="1:11" ht="15.75" x14ac:dyDescent="0.25">
      <c r="A47" s="250"/>
      <c r="B47" s="250"/>
      <c r="C47" s="251"/>
      <c r="D47" s="254"/>
      <c r="E47" s="10">
        <v>58</v>
      </c>
      <c r="F47" s="19" t="s">
        <v>13</v>
      </c>
      <c r="G47" s="12">
        <v>10</v>
      </c>
      <c r="H47" s="13">
        <v>417165</v>
      </c>
      <c r="I47" s="13">
        <v>0.21</v>
      </c>
      <c r="J47" s="13">
        <f t="shared" si="2"/>
        <v>425487.44</v>
      </c>
      <c r="K47" s="13">
        <f t="shared" si="3"/>
        <v>4254874.4000000004</v>
      </c>
    </row>
    <row r="48" spans="1:11" ht="15.75" x14ac:dyDescent="0.25">
      <c r="A48" s="250"/>
      <c r="B48" s="250"/>
      <c r="C48" s="251"/>
      <c r="D48" s="254"/>
      <c r="E48" s="10">
        <v>59</v>
      </c>
      <c r="F48" s="19" t="s">
        <v>13</v>
      </c>
      <c r="G48" s="12">
        <v>1</v>
      </c>
      <c r="H48" s="13">
        <v>778020</v>
      </c>
      <c r="I48" s="13">
        <v>0.13</v>
      </c>
      <c r="J48" s="13">
        <f t="shared" si="2"/>
        <v>787628.55</v>
      </c>
      <c r="K48" s="13">
        <f t="shared" si="3"/>
        <v>787628.55</v>
      </c>
    </row>
    <row r="49" spans="1:11" ht="15.75" x14ac:dyDescent="0.25">
      <c r="A49" s="250"/>
      <c r="B49" s="250"/>
      <c r="C49" s="251"/>
      <c r="D49" s="254"/>
      <c r="E49" s="10">
        <v>61</v>
      </c>
      <c r="F49" s="19" t="s">
        <v>13</v>
      </c>
      <c r="G49" s="12">
        <v>1</v>
      </c>
      <c r="H49" s="13">
        <v>710393</v>
      </c>
      <c r="I49" s="13">
        <v>0.12</v>
      </c>
      <c r="J49" s="13">
        <f t="shared" si="2"/>
        <v>718491.48</v>
      </c>
      <c r="K49" s="13">
        <f t="shared" si="3"/>
        <v>718491.48</v>
      </c>
    </row>
    <row r="50" spans="1:11" ht="15.75" x14ac:dyDescent="0.25">
      <c r="A50" s="250"/>
      <c r="B50" s="250"/>
      <c r="C50" s="251"/>
      <c r="D50" s="254"/>
      <c r="E50" s="10">
        <v>62</v>
      </c>
      <c r="F50" s="19" t="s">
        <v>13</v>
      </c>
      <c r="G50" s="12">
        <v>40</v>
      </c>
      <c r="H50" s="13">
        <v>391292</v>
      </c>
      <c r="I50" s="13">
        <v>0.13</v>
      </c>
      <c r="J50" s="13">
        <f t="shared" si="2"/>
        <v>396124.46</v>
      </c>
      <c r="K50" s="13">
        <f t="shared" si="3"/>
        <v>15844978.4</v>
      </c>
    </row>
    <row r="51" spans="1:11" ht="15.75" x14ac:dyDescent="0.25">
      <c r="A51" s="250"/>
      <c r="B51" s="250"/>
      <c r="C51" s="251"/>
      <c r="D51" s="254"/>
      <c r="E51" s="10">
        <v>65</v>
      </c>
      <c r="F51" s="19" t="s">
        <v>13</v>
      </c>
      <c r="G51" s="12">
        <v>150</v>
      </c>
      <c r="H51" s="13">
        <v>306509</v>
      </c>
      <c r="I51" s="13">
        <v>0.12</v>
      </c>
      <c r="J51" s="13">
        <f t="shared" si="2"/>
        <v>310003.20000000001</v>
      </c>
      <c r="K51" s="13">
        <f t="shared" si="3"/>
        <v>46500480</v>
      </c>
    </row>
    <row r="52" spans="1:11" ht="15.75" x14ac:dyDescent="0.25">
      <c r="A52" s="250"/>
      <c r="B52" s="250"/>
      <c r="C52" s="251"/>
      <c r="D52" s="254"/>
      <c r="E52" s="10">
        <v>66</v>
      </c>
      <c r="F52" s="19" t="s">
        <v>13</v>
      </c>
      <c r="G52" s="12">
        <v>30</v>
      </c>
      <c r="H52" s="13">
        <v>532230</v>
      </c>
      <c r="I52" s="13">
        <v>0.08</v>
      </c>
      <c r="J52" s="13">
        <f t="shared" si="2"/>
        <v>536274.94999999995</v>
      </c>
      <c r="K52" s="13">
        <f t="shared" si="3"/>
        <v>16088248.499999998</v>
      </c>
    </row>
    <row r="53" spans="1:11" ht="15.75" x14ac:dyDescent="0.25">
      <c r="A53" s="250"/>
      <c r="B53" s="250"/>
      <c r="C53" s="251"/>
      <c r="D53" s="9" t="s">
        <v>24</v>
      </c>
      <c r="E53" s="10">
        <v>76</v>
      </c>
      <c r="F53" s="19" t="s">
        <v>13</v>
      </c>
      <c r="G53" s="12">
        <v>220</v>
      </c>
      <c r="H53" s="13">
        <v>126045</v>
      </c>
      <c r="I53" s="13">
        <v>0.32</v>
      </c>
      <c r="J53" s="13">
        <f t="shared" si="2"/>
        <v>129876.77</v>
      </c>
      <c r="K53" s="13">
        <f t="shared" si="3"/>
        <v>28572889.400000002</v>
      </c>
    </row>
    <row r="54" spans="1:11" ht="15.75" x14ac:dyDescent="0.25">
      <c r="A54" s="250"/>
      <c r="B54" s="250"/>
      <c r="C54" s="251"/>
      <c r="D54" s="14"/>
      <c r="E54" s="10">
        <v>77</v>
      </c>
      <c r="F54" s="19" t="s">
        <v>13</v>
      </c>
      <c r="G54" s="12">
        <v>125</v>
      </c>
      <c r="H54" s="13">
        <v>186589</v>
      </c>
      <c r="I54" s="13">
        <v>0.35</v>
      </c>
      <c r="J54" s="13">
        <f t="shared" si="2"/>
        <v>192793.08</v>
      </c>
      <c r="K54" s="13">
        <f t="shared" si="3"/>
        <v>24099135</v>
      </c>
    </row>
    <row r="55" spans="1:11" ht="15.75" x14ac:dyDescent="0.25">
      <c r="A55" s="250"/>
      <c r="B55" s="250"/>
      <c r="C55" s="251"/>
      <c r="D55" s="254" t="s">
        <v>25</v>
      </c>
      <c r="E55" s="10">
        <v>79</v>
      </c>
      <c r="F55" s="19" t="s">
        <v>13</v>
      </c>
      <c r="G55" s="12">
        <v>28</v>
      </c>
      <c r="H55" s="13">
        <v>218122</v>
      </c>
      <c r="I55" s="13">
        <v>0.23</v>
      </c>
      <c r="J55" s="13">
        <f t="shared" si="2"/>
        <v>222887.97</v>
      </c>
      <c r="K55" s="13">
        <f t="shared" si="3"/>
        <v>6240863.1600000001</v>
      </c>
    </row>
    <row r="56" spans="1:11" ht="15.75" x14ac:dyDescent="0.25">
      <c r="A56" s="250"/>
      <c r="B56" s="250"/>
      <c r="C56" s="251"/>
      <c r="D56" s="254"/>
      <c r="E56" s="10">
        <v>80</v>
      </c>
      <c r="F56" s="19" t="s">
        <v>13</v>
      </c>
      <c r="G56" s="12">
        <v>18</v>
      </c>
      <c r="H56" s="13">
        <v>237475</v>
      </c>
      <c r="I56" s="13">
        <v>0.3</v>
      </c>
      <c r="J56" s="13">
        <f t="shared" si="2"/>
        <v>244243.04</v>
      </c>
      <c r="K56" s="13">
        <f t="shared" si="3"/>
        <v>4396374.72</v>
      </c>
    </row>
    <row r="57" spans="1:11" ht="15.75" customHeight="1" x14ac:dyDescent="0.25">
      <c r="A57" s="250"/>
      <c r="B57" s="250"/>
      <c r="C57" s="251"/>
      <c r="D57" s="9" t="s">
        <v>26</v>
      </c>
      <c r="E57" s="10">
        <v>81</v>
      </c>
      <c r="F57" s="19" t="s">
        <v>13</v>
      </c>
      <c r="G57" s="12">
        <v>5</v>
      </c>
      <c r="H57" s="13">
        <v>164954</v>
      </c>
      <c r="I57" s="13">
        <v>0.35</v>
      </c>
      <c r="J57" s="13">
        <f t="shared" si="2"/>
        <v>170438.72</v>
      </c>
      <c r="K57" s="13">
        <f t="shared" si="3"/>
        <v>852193.6</v>
      </c>
    </row>
    <row r="58" spans="1:11" ht="15.75" x14ac:dyDescent="0.25">
      <c r="A58" s="252"/>
      <c r="B58" s="252"/>
      <c r="C58" s="236"/>
      <c r="D58" s="15" t="s">
        <v>14</v>
      </c>
      <c r="E58" s="16" t="s">
        <v>483</v>
      </c>
      <c r="F58" s="16"/>
      <c r="G58" s="17">
        <f>SUM(G20:G57)</f>
        <v>4748</v>
      </c>
      <c r="H58" s="18"/>
      <c r="I58" s="18"/>
      <c r="J58" s="18"/>
      <c r="K58" s="18">
        <f>SUM(K20:K57)</f>
        <v>1106106684.4699998</v>
      </c>
    </row>
    <row r="59" spans="1:11" ht="31.5" x14ac:dyDescent="0.25">
      <c r="A59" s="26">
        <v>4</v>
      </c>
      <c r="B59" s="26">
        <v>430038</v>
      </c>
      <c r="C59" s="235" t="s">
        <v>27</v>
      </c>
      <c r="D59" s="237" t="s">
        <v>28</v>
      </c>
      <c r="E59" s="10">
        <v>8</v>
      </c>
      <c r="F59" s="19" t="s">
        <v>23</v>
      </c>
      <c r="G59" s="12">
        <v>2</v>
      </c>
      <c r="H59" s="13">
        <v>359834</v>
      </c>
      <c r="I59" s="13">
        <v>0.54</v>
      </c>
      <c r="J59" s="13">
        <f t="shared" ref="J59:J67" si="4">ROUND(H59*((1-I59)+I59*1.095),2)</f>
        <v>378293.48</v>
      </c>
      <c r="K59" s="13">
        <f t="shared" ref="K59:K67" si="5">G59*J59</f>
        <v>756586.96</v>
      </c>
    </row>
    <row r="60" spans="1:11" ht="15.75" x14ac:dyDescent="0.25">
      <c r="A60" s="258"/>
      <c r="B60" s="250"/>
      <c r="C60" s="251"/>
      <c r="D60" s="237" t="s">
        <v>20</v>
      </c>
      <c r="E60" s="10">
        <v>15</v>
      </c>
      <c r="F60" s="19" t="s">
        <v>23</v>
      </c>
      <c r="G60" s="12">
        <v>12</v>
      </c>
      <c r="H60" s="13">
        <v>297888</v>
      </c>
      <c r="I60" s="13">
        <v>0.19</v>
      </c>
      <c r="J60" s="13">
        <f t="shared" si="4"/>
        <v>303264.88</v>
      </c>
      <c r="K60" s="13">
        <f t="shared" si="5"/>
        <v>3639178.56</v>
      </c>
    </row>
    <row r="61" spans="1:11" ht="15.75" x14ac:dyDescent="0.25">
      <c r="A61" s="258"/>
      <c r="B61" s="250"/>
      <c r="C61" s="251"/>
      <c r="D61" s="237" t="s">
        <v>29</v>
      </c>
      <c r="E61" s="10">
        <v>19</v>
      </c>
      <c r="F61" s="19" t="s">
        <v>23</v>
      </c>
      <c r="G61" s="12">
        <v>1</v>
      </c>
      <c r="H61" s="13">
        <v>328020</v>
      </c>
      <c r="I61" s="13">
        <v>0.24</v>
      </c>
      <c r="J61" s="13">
        <f t="shared" si="4"/>
        <v>335498.86</v>
      </c>
      <c r="K61" s="13">
        <f t="shared" si="5"/>
        <v>335498.86</v>
      </c>
    </row>
    <row r="62" spans="1:11" ht="15.75" x14ac:dyDescent="0.25">
      <c r="A62" s="250"/>
      <c r="B62" s="250"/>
      <c r="C62" s="251"/>
      <c r="D62" s="21" t="s">
        <v>16</v>
      </c>
      <c r="E62" s="10">
        <v>32</v>
      </c>
      <c r="F62" s="19" t="s">
        <v>23</v>
      </c>
      <c r="G62" s="12">
        <v>50</v>
      </c>
      <c r="H62" s="13">
        <v>118242</v>
      </c>
      <c r="I62" s="13">
        <v>0.38</v>
      </c>
      <c r="J62" s="13">
        <f t="shared" si="4"/>
        <v>122510.54</v>
      </c>
      <c r="K62" s="13">
        <f t="shared" si="5"/>
        <v>6125527</v>
      </c>
    </row>
    <row r="63" spans="1:11" ht="15.75" x14ac:dyDescent="0.25">
      <c r="A63" s="250"/>
      <c r="B63" s="250"/>
      <c r="C63" s="251"/>
      <c r="D63" s="28" t="s">
        <v>30</v>
      </c>
      <c r="E63" s="10">
        <v>36</v>
      </c>
      <c r="F63" s="19" t="s">
        <v>23</v>
      </c>
      <c r="G63" s="12">
        <v>2</v>
      </c>
      <c r="H63" s="13">
        <v>226809</v>
      </c>
      <c r="I63" s="13">
        <v>0.25</v>
      </c>
      <c r="J63" s="13">
        <f t="shared" si="4"/>
        <v>232195.71</v>
      </c>
      <c r="K63" s="13">
        <f t="shared" si="5"/>
        <v>464391.42</v>
      </c>
    </row>
    <row r="64" spans="1:11" ht="15.75" x14ac:dyDescent="0.25">
      <c r="A64" s="250"/>
      <c r="B64" s="250"/>
      <c r="C64" s="251"/>
      <c r="D64" s="243"/>
      <c r="E64" s="10">
        <v>37</v>
      </c>
      <c r="F64" s="19" t="s">
        <v>23</v>
      </c>
      <c r="G64" s="12">
        <v>7</v>
      </c>
      <c r="H64" s="13">
        <v>132512</v>
      </c>
      <c r="I64" s="13">
        <v>0.37</v>
      </c>
      <c r="J64" s="13">
        <f t="shared" si="4"/>
        <v>137169.79999999999</v>
      </c>
      <c r="K64" s="13">
        <f t="shared" si="5"/>
        <v>960188.59999999986</v>
      </c>
    </row>
    <row r="65" spans="1:11" ht="15.75" x14ac:dyDescent="0.25">
      <c r="A65" s="250"/>
      <c r="B65" s="250"/>
      <c r="C65" s="251"/>
      <c r="D65" s="27"/>
      <c r="E65" s="10">
        <v>39</v>
      </c>
      <c r="F65" s="19" t="s">
        <v>23</v>
      </c>
      <c r="G65" s="12">
        <v>2</v>
      </c>
      <c r="H65" s="13">
        <v>223109</v>
      </c>
      <c r="I65" s="13">
        <v>0.22</v>
      </c>
      <c r="J65" s="13">
        <f t="shared" si="4"/>
        <v>227771.98</v>
      </c>
      <c r="K65" s="13">
        <f t="shared" si="5"/>
        <v>455543.96</v>
      </c>
    </row>
    <row r="66" spans="1:11" ht="15.75" x14ac:dyDescent="0.25">
      <c r="A66" s="250"/>
      <c r="B66" s="250"/>
      <c r="C66" s="251"/>
      <c r="D66" s="241" t="s">
        <v>24</v>
      </c>
      <c r="E66" s="10">
        <v>76</v>
      </c>
      <c r="F66" s="19" t="s">
        <v>23</v>
      </c>
      <c r="G66" s="12">
        <v>80</v>
      </c>
      <c r="H66" s="13">
        <v>126045</v>
      </c>
      <c r="I66" s="13">
        <v>0.32</v>
      </c>
      <c r="J66" s="13">
        <f t="shared" si="4"/>
        <v>129876.77</v>
      </c>
      <c r="K66" s="13">
        <f t="shared" si="5"/>
        <v>10390141.6</v>
      </c>
    </row>
    <row r="67" spans="1:11" ht="15.75" x14ac:dyDescent="0.25">
      <c r="A67" s="250"/>
      <c r="B67" s="250"/>
      <c r="C67" s="251"/>
      <c r="D67" s="22" t="s">
        <v>31</v>
      </c>
      <c r="E67" s="10">
        <v>82</v>
      </c>
      <c r="F67" s="19" t="s">
        <v>23</v>
      </c>
      <c r="G67" s="12">
        <v>55</v>
      </c>
      <c r="H67" s="13">
        <v>243171</v>
      </c>
      <c r="I67" s="13">
        <v>0.19</v>
      </c>
      <c r="J67" s="13">
        <f t="shared" si="4"/>
        <v>247560.24</v>
      </c>
      <c r="K67" s="13">
        <f t="shared" si="5"/>
        <v>13615813.199999999</v>
      </c>
    </row>
    <row r="68" spans="1:11" ht="15.75" x14ac:dyDescent="0.25">
      <c r="A68" s="252"/>
      <c r="B68" s="252"/>
      <c r="C68" s="236"/>
      <c r="D68" s="15" t="s">
        <v>14</v>
      </c>
      <c r="E68" s="16" t="s">
        <v>483</v>
      </c>
      <c r="F68" s="16"/>
      <c r="G68" s="17">
        <f>SUM(G59:G67)</f>
        <v>211</v>
      </c>
      <c r="H68" s="18"/>
      <c r="I68" s="18"/>
      <c r="J68" s="18"/>
      <c r="K68" s="18">
        <f>SUM(K59:K67)</f>
        <v>36742870.159999996</v>
      </c>
    </row>
    <row r="69" spans="1:11" ht="15.75" x14ac:dyDescent="0.25">
      <c r="A69" s="26">
        <v>5</v>
      </c>
      <c r="B69" s="26">
        <v>430042</v>
      </c>
      <c r="C69" s="320" t="s">
        <v>32</v>
      </c>
      <c r="D69" s="28" t="s">
        <v>33</v>
      </c>
      <c r="E69" s="10">
        <v>21</v>
      </c>
      <c r="F69" s="29" t="s">
        <v>13</v>
      </c>
      <c r="G69" s="12">
        <v>1090</v>
      </c>
      <c r="H69" s="13">
        <v>250993</v>
      </c>
      <c r="I69" s="13">
        <v>0.3</v>
      </c>
      <c r="J69" s="13">
        <f t="shared" ref="J69:J72" si="6">ROUND(H69*((1-I69)+I69*1.095),2)</f>
        <v>258146.3</v>
      </c>
      <c r="K69" s="13">
        <f>G69*J69</f>
        <v>281379467</v>
      </c>
    </row>
    <row r="70" spans="1:11" ht="15.75" x14ac:dyDescent="0.25">
      <c r="A70" s="250"/>
      <c r="B70" s="250"/>
      <c r="C70" s="321"/>
      <c r="D70" s="243"/>
      <c r="E70" s="10">
        <v>25</v>
      </c>
      <c r="F70" s="29" t="s">
        <v>13</v>
      </c>
      <c r="G70" s="12">
        <v>10</v>
      </c>
      <c r="H70" s="13">
        <v>96811</v>
      </c>
      <c r="I70" s="13">
        <v>0.41</v>
      </c>
      <c r="J70" s="13">
        <f t="shared" si="6"/>
        <v>100581.79</v>
      </c>
      <c r="K70" s="13">
        <f>G70*J70</f>
        <v>1005817.8999999999</v>
      </c>
    </row>
    <row r="71" spans="1:11" ht="15.75" x14ac:dyDescent="0.25">
      <c r="A71" s="250"/>
      <c r="B71" s="250"/>
      <c r="C71" s="251"/>
      <c r="D71" s="243"/>
      <c r="E71" s="10">
        <v>26</v>
      </c>
      <c r="F71" s="29" t="s">
        <v>13</v>
      </c>
      <c r="G71" s="12">
        <v>81</v>
      </c>
      <c r="H71" s="13">
        <v>218469</v>
      </c>
      <c r="I71" s="13">
        <v>0.39</v>
      </c>
      <c r="J71" s="13">
        <f t="shared" si="6"/>
        <v>226563.28</v>
      </c>
      <c r="K71" s="13">
        <f>G71*J71</f>
        <v>18351625.68</v>
      </c>
    </row>
    <row r="72" spans="1:11" ht="15.75" x14ac:dyDescent="0.25">
      <c r="A72" s="250"/>
      <c r="B72" s="250"/>
      <c r="C72" s="251"/>
      <c r="D72" s="27"/>
      <c r="E72" s="10">
        <v>27</v>
      </c>
      <c r="F72" s="29" t="s">
        <v>13</v>
      </c>
      <c r="G72" s="12">
        <v>24</v>
      </c>
      <c r="H72" s="13">
        <v>290518</v>
      </c>
      <c r="I72" s="13">
        <v>0.38</v>
      </c>
      <c r="J72" s="13">
        <f t="shared" si="6"/>
        <v>301005.7</v>
      </c>
      <c r="K72" s="13">
        <f>G72*J72</f>
        <v>7224136.8000000007</v>
      </c>
    </row>
    <row r="73" spans="1:11" ht="15.75" x14ac:dyDescent="0.25">
      <c r="A73" s="252"/>
      <c r="B73" s="252"/>
      <c r="C73" s="236"/>
      <c r="D73" s="15" t="s">
        <v>14</v>
      </c>
      <c r="E73" s="30" t="s">
        <v>483</v>
      </c>
      <c r="F73" s="30"/>
      <c r="G73" s="17">
        <f>SUM(G69:G72)</f>
        <v>1205</v>
      </c>
      <c r="H73" s="18"/>
      <c r="I73" s="18"/>
      <c r="J73" s="18"/>
      <c r="K73" s="18">
        <f>SUM(K69:K72)</f>
        <v>307961047.38</v>
      </c>
    </row>
    <row r="74" spans="1:11" ht="15.75" x14ac:dyDescent="0.25">
      <c r="A74" s="26">
        <v>6</v>
      </c>
      <c r="B74" s="26">
        <v>430048</v>
      </c>
      <c r="C74" s="320" t="s">
        <v>34</v>
      </c>
      <c r="D74" s="9" t="s">
        <v>20</v>
      </c>
      <c r="E74" s="10">
        <v>12</v>
      </c>
      <c r="F74" s="10" t="s">
        <v>13</v>
      </c>
      <c r="G74" s="12">
        <v>19</v>
      </c>
      <c r="H74" s="13">
        <v>214238</v>
      </c>
      <c r="I74" s="13">
        <v>0.28000000000000003</v>
      </c>
      <c r="J74" s="13">
        <f t="shared" ref="J74:J84" si="7">ROUND(H74*((1-I74)+I74*1.095),2)</f>
        <v>219936.73</v>
      </c>
      <c r="K74" s="13">
        <f t="shared" ref="K74:K84" si="8">G74*J74</f>
        <v>4178797.87</v>
      </c>
    </row>
    <row r="75" spans="1:11" ht="15.75" x14ac:dyDescent="0.25">
      <c r="A75" s="250"/>
      <c r="B75" s="250"/>
      <c r="C75" s="321"/>
      <c r="D75" s="254"/>
      <c r="E75" s="10">
        <v>16</v>
      </c>
      <c r="F75" s="10" t="s">
        <v>13</v>
      </c>
      <c r="G75" s="12">
        <v>7</v>
      </c>
      <c r="H75" s="13">
        <v>395517</v>
      </c>
      <c r="I75" s="13">
        <v>0.41</v>
      </c>
      <c r="J75" s="13">
        <f t="shared" si="7"/>
        <v>410922.39</v>
      </c>
      <c r="K75" s="13">
        <f t="shared" si="8"/>
        <v>2876456.73</v>
      </c>
    </row>
    <row r="76" spans="1:11" ht="15.75" x14ac:dyDescent="0.25">
      <c r="A76" s="250"/>
      <c r="B76" s="250"/>
      <c r="C76" s="251"/>
      <c r="D76" s="9" t="s">
        <v>35</v>
      </c>
      <c r="E76" s="10">
        <v>69</v>
      </c>
      <c r="F76" s="10" t="s">
        <v>13</v>
      </c>
      <c r="G76" s="12">
        <v>4</v>
      </c>
      <c r="H76" s="13">
        <v>177382</v>
      </c>
      <c r="I76" s="13">
        <v>0.27</v>
      </c>
      <c r="J76" s="13">
        <f t="shared" si="7"/>
        <v>181931.85</v>
      </c>
      <c r="K76" s="13">
        <f t="shared" si="8"/>
        <v>727727.4</v>
      </c>
    </row>
    <row r="77" spans="1:11" ht="15.75" x14ac:dyDescent="0.25">
      <c r="A77" s="250"/>
      <c r="B77" s="250"/>
      <c r="C77" s="251"/>
      <c r="D77" s="254"/>
      <c r="E77" s="10">
        <v>69</v>
      </c>
      <c r="F77" s="10" t="s">
        <v>23</v>
      </c>
      <c r="G77" s="12">
        <v>76</v>
      </c>
      <c r="H77" s="13">
        <v>177382</v>
      </c>
      <c r="I77" s="13">
        <v>0.27</v>
      </c>
      <c r="J77" s="13">
        <f t="shared" si="7"/>
        <v>181931.85</v>
      </c>
      <c r="K77" s="13">
        <f t="shared" si="8"/>
        <v>13826820.6</v>
      </c>
    </row>
    <row r="78" spans="1:11" ht="15.75" x14ac:dyDescent="0.25">
      <c r="A78" s="250"/>
      <c r="B78" s="250"/>
      <c r="C78" s="251"/>
      <c r="D78" s="254"/>
      <c r="E78" s="10">
        <v>70</v>
      </c>
      <c r="F78" s="10" t="s">
        <v>13</v>
      </c>
      <c r="G78" s="12">
        <v>6</v>
      </c>
      <c r="H78" s="13">
        <v>365995</v>
      </c>
      <c r="I78" s="13">
        <v>0.36</v>
      </c>
      <c r="J78" s="13">
        <f t="shared" si="7"/>
        <v>378512.03</v>
      </c>
      <c r="K78" s="13">
        <f t="shared" si="8"/>
        <v>2271072.1800000002</v>
      </c>
    </row>
    <row r="79" spans="1:11" ht="15.75" x14ac:dyDescent="0.25">
      <c r="A79" s="250"/>
      <c r="B79" s="250"/>
      <c r="C79" s="251"/>
      <c r="D79" s="254"/>
      <c r="E79" s="10">
        <v>70</v>
      </c>
      <c r="F79" s="10" t="s">
        <v>23</v>
      </c>
      <c r="G79" s="12">
        <v>12</v>
      </c>
      <c r="H79" s="13">
        <v>365995</v>
      </c>
      <c r="I79" s="13">
        <v>0.36</v>
      </c>
      <c r="J79" s="13">
        <f t="shared" si="7"/>
        <v>378512.03</v>
      </c>
      <c r="K79" s="13">
        <f t="shared" si="8"/>
        <v>4542144.3600000003</v>
      </c>
    </row>
    <row r="80" spans="1:11" ht="15.75" x14ac:dyDescent="0.25">
      <c r="A80" s="250"/>
      <c r="B80" s="250"/>
      <c r="C80" s="251"/>
      <c r="D80" s="254"/>
      <c r="E80" s="10">
        <v>71</v>
      </c>
      <c r="F80" s="10" t="s">
        <v>13</v>
      </c>
      <c r="G80" s="12">
        <v>555</v>
      </c>
      <c r="H80" s="13">
        <v>209028</v>
      </c>
      <c r="I80" s="13">
        <v>0.25</v>
      </c>
      <c r="J80" s="13">
        <f t="shared" si="7"/>
        <v>213992.42</v>
      </c>
      <c r="K80" s="13">
        <f t="shared" si="8"/>
        <v>118765793.10000001</v>
      </c>
    </row>
    <row r="81" spans="1:11" ht="15.75" x14ac:dyDescent="0.25">
      <c r="A81" s="250"/>
      <c r="B81" s="250"/>
      <c r="C81" s="251"/>
      <c r="D81" s="254"/>
      <c r="E81" s="10">
        <v>72</v>
      </c>
      <c r="F81" s="10" t="s">
        <v>13</v>
      </c>
      <c r="G81" s="12">
        <v>3</v>
      </c>
      <c r="H81" s="13">
        <v>286551</v>
      </c>
      <c r="I81" s="13">
        <v>0.48</v>
      </c>
      <c r="J81" s="13">
        <f t="shared" si="7"/>
        <v>299617.73</v>
      </c>
      <c r="K81" s="13">
        <f t="shared" si="8"/>
        <v>898853.19</v>
      </c>
    </row>
    <row r="82" spans="1:11" ht="15.75" x14ac:dyDescent="0.25">
      <c r="A82" s="250"/>
      <c r="B82" s="250"/>
      <c r="C82" s="251"/>
      <c r="D82" s="254"/>
      <c r="E82" s="10">
        <v>73</v>
      </c>
      <c r="F82" s="10" t="s">
        <v>13</v>
      </c>
      <c r="G82" s="12">
        <v>1</v>
      </c>
      <c r="H82" s="13">
        <v>438956</v>
      </c>
      <c r="I82" s="13">
        <v>0.1</v>
      </c>
      <c r="J82" s="13">
        <f t="shared" si="7"/>
        <v>443126.08</v>
      </c>
      <c r="K82" s="13">
        <f t="shared" si="8"/>
        <v>443126.08</v>
      </c>
    </row>
    <row r="83" spans="1:11" ht="15.75" x14ac:dyDescent="0.25">
      <c r="A83" s="250"/>
      <c r="B83" s="250"/>
      <c r="C83" s="251"/>
      <c r="D83" s="254"/>
      <c r="E83" s="10">
        <v>73</v>
      </c>
      <c r="F83" s="10" t="s">
        <v>23</v>
      </c>
      <c r="G83" s="12">
        <v>2</v>
      </c>
      <c r="H83" s="13">
        <v>438956</v>
      </c>
      <c r="I83" s="13">
        <v>0.1</v>
      </c>
      <c r="J83" s="13">
        <f t="shared" si="7"/>
        <v>443126.08</v>
      </c>
      <c r="K83" s="13">
        <f t="shared" si="8"/>
        <v>886252.16</v>
      </c>
    </row>
    <row r="84" spans="1:11" ht="15.75" x14ac:dyDescent="0.25">
      <c r="A84" s="250"/>
      <c r="B84" s="250"/>
      <c r="C84" s="251"/>
      <c r="D84" s="254"/>
      <c r="E84" s="10">
        <v>75</v>
      </c>
      <c r="F84" s="10" t="s">
        <v>13</v>
      </c>
      <c r="G84" s="12">
        <v>1</v>
      </c>
      <c r="H84" s="13">
        <v>474456</v>
      </c>
      <c r="I84" s="13">
        <v>0.12</v>
      </c>
      <c r="J84" s="13">
        <f t="shared" si="7"/>
        <v>479864.8</v>
      </c>
      <c r="K84" s="13">
        <f t="shared" si="8"/>
        <v>479864.8</v>
      </c>
    </row>
    <row r="85" spans="1:11" ht="15.75" x14ac:dyDescent="0.25">
      <c r="A85" s="252"/>
      <c r="B85" s="252"/>
      <c r="C85" s="236"/>
      <c r="D85" s="15" t="s">
        <v>14</v>
      </c>
      <c r="E85" s="16" t="s">
        <v>483</v>
      </c>
      <c r="F85" s="16"/>
      <c r="G85" s="17">
        <f>SUM(G74:G84)</f>
        <v>686</v>
      </c>
      <c r="H85" s="18"/>
      <c r="I85" s="18"/>
      <c r="J85" s="18"/>
      <c r="K85" s="18">
        <f>SUM(K74:K84)</f>
        <v>149896908.47000003</v>
      </c>
    </row>
    <row r="86" spans="1:11" ht="15.75" x14ac:dyDescent="0.25">
      <c r="A86" s="250">
        <v>7</v>
      </c>
      <c r="B86" s="26">
        <v>430308</v>
      </c>
      <c r="C86" s="320" t="s">
        <v>36</v>
      </c>
      <c r="D86" s="28" t="s">
        <v>18</v>
      </c>
      <c r="E86" s="10">
        <v>2</v>
      </c>
      <c r="F86" s="11" t="s">
        <v>13</v>
      </c>
      <c r="G86" s="12">
        <v>14</v>
      </c>
      <c r="H86" s="13">
        <v>262515</v>
      </c>
      <c r="I86" s="13">
        <v>0.43</v>
      </c>
      <c r="J86" s="13">
        <f t="shared" ref="J86:J88" si="9">ROUND(H86*((1-I86)+I86*1.095),2)</f>
        <v>273238.74</v>
      </c>
      <c r="K86" s="13">
        <f>G86*J86</f>
        <v>3825342.36</v>
      </c>
    </row>
    <row r="87" spans="1:11" ht="15.75" x14ac:dyDescent="0.25">
      <c r="A87" s="250"/>
      <c r="B87" s="250"/>
      <c r="C87" s="321"/>
      <c r="D87" s="325" t="s">
        <v>29</v>
      </c>
      <c r="E87" s="10">
        <v>19</v>
      </c>
      <c r="F87" s="10" t="s">
        <v>23</v>
      </c>
      <c r="G87" s="12">
        <v>96</v>
      </c>
      <c r="H87" s="13">
        <v>328020</v>
      </c>
      <c r="I87" s="13">
        <v>0.24</v>
      </c>
      <c r="J87" s="13">
        <f t="shared" si="9"/>
        <v>335498.86</v>
      </c>
      <c r="K87" s="13">
        <f>G87*J87</f>
        <v>32207890.559999999</v>
      </c>
    </row>
    <row r="88" spans="1:11" ht="15.75" x14ac:dyDescent="0.25">
      <c r="A88" s="250"/>
      <c r="B88" s="250"/>
      <c r="C88" s="251"/>
      <c r="D88" s="326"/>
      <c r="E88" s="10">
        <v>20</v>
      </c>
      <c r="F88" s="10" t="s">
        <v>23</v>
      </c>
      <c r="G88" s="12">
        <v>2</v>
      </c>
      <c r="H88" s="13">
        <v>675272</v>
      </c>
      <c r="I88" s="13">
        <v>0.33</v>
      </c>
      <c r="J88" s="13">
        <f t="shared" si="9"/>
        <v>696441.78</v>
      </c>
      <c r="K88" s="13">
        <f>G88*J88</f>
        <v>1392883.56</v>
      </c>
    </row>
    <row r="89" spans="1:11" ht="15.75" x14ac:dyDescent="0.25">
      <c r="A89" s="252"/>
      <c r="B89" s="252"/>
      <c r="C89" s="236"/>
      <c r="D89" s="15" t="s">
        <v>14</v>
      </c>
      <c r="E89" s="16" t="s">
        <v>483</v>
      </c>
      <c r="F89" s="16"/>
      <c r="G89" s="17">
        <f>SUM(G86:G88)</f>
        <v>112</v>
      </c>
      <c r="H89" s="18"/>
      <c r="I89" s="18"/>
      <c r="J89" s="18"/>
      <c r="K89" s="18">
        <f>SUM(K86:K88)</f>
        <v>37426116.480000004</v>
      </c>
    </row>
    <row r="90" spans="1:11" ht="31.5" x14ac:dyDescent="0.25">
      <c r="A90" s="26">
        <v>8</v>
      </c>
      <c r="B90" s="26">
        <v>430350</v>
      </c>
      <c r="C90" s="235" t="s">
        <v>482</v>
      </c>
      <c r="D90" s="31" t="s">
        <v>31</v>
      </c>
      <c r="E90" s="10">
        <v>82</v>
      </c>
      <c r="F90" s="19" t="s">
        <v>13</v>
      </c>
      <c r="G90" s="12">
        <v>15</v>
      </c>
      <c r="H90" s="13">
        <v>243171</v>
      </c>
      <c r="I90" s="13">
        <v>0.19</v>
      </c>
      <c r="J90" s="13">
        <f>ROUND(H90*((1-I90)+I90*1.095),2)</f>
        <v>247560.24</v>
      </c>
      <c r="K90" s="13">
        <f>G90*J90</f>
        <v>3713403.5999999996</v>
      </c>
    </row>
    <row r="91" spans="1:11" ht="15.75" x14ac:dyDescent="0.25">
      <c r="A91" s="252"/>
      <c r="B91" s="252"/>
      <c r="C91" s="236"/>
      <c r="D91" s="15" t="s">
        <v>14</v>
      </c>
      <c r="E91" s="16" t="s">
        <v>483</v>
      </c>
      <c r="F91" s="16"/>
      <c r="G91" s="17">
        <f t="shared" ref="G91:K91" si="10">G90</f>
        <v>15</v>
      </c>
      <c r="H91" s="18"/>
      <c r="I91" s="18"/>
      <c r="J91" s="18"/>
      <c r="K91" s="18">
        <f t="shared" si="10"/>
        <v>3713403.5999999996</v>
      </c>
    </row>
    <row r="92" spans="1:11" ht="15.75" x14ac:dyDescent="0.25">
      <c r="A92" s="26">
        <v>9</v>
      </c>
      <c r="B92" s="26">
        <v>430386</v>
      </c>
      <c r="C92" s="320" t="s">
        <v>38</v>
      </c>
      <c r="D92" s="28" t="s">
        <v>18</v>
      </c>
      <c r="E92" s="10">
        <v>1</v>
      </c>
      <c r="F92" s="19" t="s">
        <v>13</v>
      </c>
      <c r="G92" s="12">
        <v>5</v>
      </c>
      <c r="H92" s="13">
        <v>171506</v>
      </c>
      <c r="I92" s="13">
        <v>0.37</v>
      </c>
      <c r="J92" s="13">
        <f t="shared" ref="J92:J95" si="11">ROUND(H92*((1-I92)+I92*1.095),2)</f>
        <v>177534.44</v>
      </c>
      <c r="K92" s="13">
        <f>G92*J92</f>
        <v>887672.2</v>
      </c>
    </row>
    <row r="93" spans="1:11" ht="15.75" x14ac:dyDescent="0.25">
      <c r="A93" s="250"/>
      <c r="B93" s="250"/>
      <c r="C93" s="321"/>
      <c r="D93" s="23" t="s">
        <v>24</v>
      </c>
      <c r="E93" s="10">
        <v>76</v>
      </c>
      <c r="F93" s="19" t="s">
        <v>13</v>
      </c>
      <c r="G93" s="12">
        <v>18</v>
      </c>
      <c r="H93" s="13">
        <v>126045</v>
      </c>
      <c r="I93" s="13">
        <v>0.32</v>
      </c>
      <c r="J93" s="13">
        <f t="shared" si="11"/>
        <v>129876.77</v>
      </c>
      <c r="K93" s="13">
        <f>G93*J93</f>
        <v>2337781.86</v>
      </c>
    </row>
    <row r="94" spans="1:11" ht="15.75" x14ac:dyDescent="0.25">
      <c r="A94" s="250"/>
      <c r="B94" s="250"/>
      <c r="C94" s="251"/>
      <c r="D94" s="255"/>
      <c r="E94" s="10">
        <v>77</v>
      </c>
      <c r="F94" s="19" t="s">
        <v>13</v>
      </c>
      <c r="G94" s="12">
        <v>24</v>
      </c>
      <c r="H94" s="13">
        <v>186589</v>
      </c>
      <c r="I94" s="13">
        <v>0.35</v>
      </c>
      <c r="J94" s="13">
        <f t="shared" si="11"/>
        <v>192793.08</v>
      </c>
      <c r="K94" s="13">
        <f>G94*J94</f>
        <v>4627033.92</v>
      </c>
    </row>
    <row r="95" spans="1:11" ht="15.75" x14ac:dyDescent="0.25">
      <c r="A95" s="250"/>
      <c r="B95" s="250"/>
      <c r="C95" s="251"/>
      <c r="D95" s="254" t="s">
        <v>25</v>
      </c>
      <c r="E95" s="10">
        <v>79</v>
      </c>
      <c r="F95" s="19" t="s">
        <v>13</v>
      </c>
      <c r="G95" s="12">
        <v>24</v>
      </c>
      <c r="H95" s="13">
        <v>218122</v>
      </c>
      <c r="I95" s="13">
        <v>0.23</v>
      </c>
      <c r="J95" s="13">
        <f t="shared" si="11"/>
        <v>222887.97</v>
      </c>
      <c r="K95" s="13">
        <f>G95*J95</f>
        <v>5349311.28</v>
      </c>
    </row>
    <row r="96" spans="1:11" ht="15.75" x14ac:dyDescent="0.25">
      <c r="A96" s="252"/>
      <c r="B96" s="252"/>
      <c r="C96" s="236"/>
      <c r="D96" s="15" t="s">
        <v>14</v>
      </c>
      <c r="E96" s="16" t="s">
        <v>483</v>
      </c>
      <c r="F96" s="16"/>
      <c r="G96" s="17">
        <f>SUM(G92:G95)</f>
        <v>71</v>
      </c>
      <c r="H96" s="18"/>
      <c r="I96" s="18"/>
      <c r="J96" s="18"/>
      <c r="K96" s="18">
        <f>SUM(K92:K95)</f>
        <v>13201799.26</v>
      </c>
    </row>
    <row r="97" spans="1:11" s="36" customFormat="1" ht="15.75" x14ac:dyDescent="0.25">
      <c r="A97" s="238" t="s">
        <v>40</v>
      </c>
      <c r="B97" s="259"/>
      <c r="C97" s="239"/>
      <c r="D97" s="32"/>
      <c r="E97" s="262" t="s">
        <v>483</v>
      </c>
      <c r="F97" s="263"/>
      <c r="G97" s="33">
        <f>G14+G19+G58+G68+G73+G85+G89+G91+G96</f>
        <v>7334</v>
      </c>
      <c r="H97" s="34"/>
      <c r="I97" s="34"/>
      <c r="J97" s="34"/>
      <c r="K97" s="34">
        <f>K14+K19+K58+K68+K73+K85+K89+K91+K96</f>
        <v>1680660995.6399999</v>
      </c>
    </row>
    <row r="98" spans="1:11" s="36" customFormat="1" ht="16.5" x14ac:dyDescent="0.25">
      <c r="A98" s="247" t="s">
        <v>41</v>
      </c>
      <c r="B98" s="248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1:11" s="36" customFormat="1" ht="94.5" x14ac:dyDescent="0.25">
      <c r="A99" s="5" t="s">
        <v>0</v>
      </c>
      <c r="B99" s="5" t="s">
        <v>42</v>
      </c>
      <c r="C99" s="260" t="s">
        <v>2</v>
      </c>
      <c r="D99" s="5" t="s">
        <v>3</v>
      </c>
      <c r="E99" s="6" t="s">
        <v>4</v>
      </c>
      <c r="F99" s="6"/>
      <c r="G99" s="7" t="s">
        <v>6</v>
      </c>
      <c r="H99" s="7" t="s">
        <v>7</v>
      </c>
      <c r="I99" s="7" t="s">
        <v>50</v>
      </c>
      <c r="J99" s="7" t="s">
        <v>8</v>
      </c>
      <c r="K99" s="8" t="s">
        <v>9</v>
      </c>
    </row>
    <row r="100" spans="1:11" ht="18.75" customHeight="1" x14ac:dyDescent="0.25">
      <c r="A100" s="26">
        <v>1</v>
      </c>
      <c r="B100" s="26">
        <v>430042</v>
      </c>
      <c r="C100" s="235" t="s">
        <v>32</v>
      </c>
      <c r="D100" s="240" t="s">
        <v>33</v>
      </c>
      <c r="E100" s="10">
        <v>25</v>
      </c>
      <c r="F100" s="19" t="s">
        <v>13</v>
      </c>
      <c r="G100" s="12">
        <v>5</v>
      </c>
      <c r="H100" s="13">
        <v>96811</v>
      </c>
      <c r="I100" s="13">
        <v>0.41</v>
      </c>
      <c r="J100" s="13">
        <f t="shared" ref="J100:J102" si="12">ROUND(H100*((1-I100)+I100*1.095),2)</f>
        <v>100581.79</v>
      </c>
      <c r="K100" s="13">
        <f>G100*J100</f>
        <v>502908.94999999995</v>
      </c>
    </row>
    <row r="101" spans="1:11" ht="15.75" x14ac:dyDescent="0.25">
      <c r="A101" s="250"/>
      <c r="B101" s="250"/>
      <c r="C101" s="251"/>
      <c r="D101" s="261"/>
      <c r="E101" s="10">
        <v>26</v>
      </c>
      <c r="F101" s="19" t="s">
        <v>13</v>
      </c>
      <c r="G101" s="12">
        <v>55</v>
      </c>
      <c r="H101" s="13">
        <v>218469</v>
      </c>
      <c r="I101" s="13">
        <v>0.39</v>
      </c>
      <c r="J101" s="13">
        <f t="shared" si="12"/>
        <v>226563.28</v>
      </c>
      <c r="K101" s="13">
        <f>G101*J101</f>
        <v>12460980.4</v>
      </c>
    </row>
    <row r="102" spans="1:11" ht="15.75" x14ac:dyDescent="0.25">
      <c r="A102" s="250"/>
      <c r="B102" s="250"/>
      <c r="C102" s="251"/>
      <c r="D102" s="35"/>
      <c r="E102" s="10">
        <v>27</v>
      </c>
      <c r="F102" s="19" t="s">
        <v>13</v>
      </c>
      <c r="G102" s="12">
        <v>35</v>
      </c>
      <c r="H102" s="13">
        <v>290518</v>
      </c>
      <c r="I102" s="13">
        <v>0.38</v>
      </c>
      <c r="J102" s="13">
        <f t="shared" si="12"/>
        <v>301005.7</v>
      </c>
      <c r="K102" s="13">
        <f>G102*J102</f>
        <v>10535199.5</v>
      </c>
    </row>
    <row r="103" spans="1:11" ht="15.75" x14ac:dyDescent="0.25">
      <c r="A103" s="252"/>
      <c r="B103" s="252"/>
      <c r="C103" s="236"/>
      <c r="D103" s="15" t="s">
        <v>14</v>
      </c>
      <c r="E103" s="16" t="s">
        <v>483</v>
      </c>
      <c r="F103" s="16"/>
      <c r="G103" s="17">
        <f>SUM(G100:G102)</f>
        <v>95</v>
      </c>
      <c r="H103" s="18"/>
      <c r="I103" s="18"/>
      <c r="J103" s="18"/>
      <c r="K103" s="18">
        <f>SUM(K100:K102)</f>
        <v>23499088.850000001</v>
      </c>
    </row>
    <row r="104" spans="1:11" ht="15.75" x14ac:dyDescent="0.25">
      <c r="A104" s="238" t="s">
        <v>43</v>
      </c>
      <c r="B104" s="259"/>
      <c r="C104" s="239"/>
      <c r="D104" s="32"/>
      <c r="E104" s="262" t="s">
        <v>483</v>
      </c>
      <c r="F104" s="263"/>
      <c r="G104" s="33">
        <f>G103</f>
        <v>95</v>
      </c>
      <c r="H104" s="34"/>
      <c r="I104" s="34"/>
      <c r="J104" s="34"/>
      <c r="K104" s="34">
        <f>K103</f>
        <v>23499088.850000001</v>
      </c>
    </row>
    <row r="105" spans="1:11" ht="18" x14ac:dyDescent="0.25">
      <c r="A105" s="1" t="s">
        <v>44</v>
      </c>
      <c r="F105" s="36"/>
      <c r="G105" s="36"/>
      <c r="H105" s="36"/>
      <c r="I105" s="36"/>
      <c r="J105" s="36"/>
      <c r="K105" s="36"/>
    </row>
    <row r="106" spans="1:11" x14ac:dyDescent="0.25">
      <c r="F106" s="36"/>
      <c r="G106" s="36"/>
      <c r="H106" s="36"/>
      <c r="I106" s="36"/>
      <c r="J106" s="36"/>
      <c r="K106" s="36"/>
    </row>
    <row r="107" spans="1:11" ht="18.75" hidden="1" outlineLevel="1" x14ac:dyDescent="0.25">
      <c r="A107" s="37" t="s">
        <v>45</v>
      </c>
      <c r="B107" s="38"/>
      <c r="C107" s="39"/>
      <c r="D107" s="38"/>
      <c r="G107" s="40">
        <f>G97+G104</f>
        <v>7429</v>
      </c>
      <c r="K107" s="41">
        <f>K97+K104</f>
        <v>1704160084.4899998</v>
      </c>
    </row>
    <row r="108" spans="1:11" collapsed="1" x14ac:dyDescent="0.25"/>
    <row r="109" spans="1:11" x14ac:dyDescent="0.25">
      <c r="E109" s="4"/>
      <c r="F109" s="25"/>
    </row>
  </sheetData>
  <mergeCells count="9">
    <mergeCell ref="C12:C13"/>
    <mergeCell ref="A8:K8"/>
    <mergeCell ref="C86:C87"/>
    <mergeCell ref="C92:C93"/>
    <mergeCell ref="C74:C75"/>
    <mergeCell ref="C69:C70"/>
    <mergeCell ref="C15:C16"/>
    <mergeCell ref="D15:D16"/>
    <mergeCell ref="D87:D88"/>
  </mergeCells>
  <pageMargins left="0.64" right="0.55000000000000004" top="0.74803149606299213" bottom="0.74803149606299213" header="0.31496062992125984" footer="0.31496062992125984"/>
  <pageSetup paperSize="9" scale="45" fitToHeight="0" orientation="portrait" r:id="rId1"/>
  <rowBreaks count="1" manualBreakCount="1"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27"/>
  <sheetViews>
    <sheetView zoomScale="70" zoomScaleNormal="70" workbookViewId="0">
      <selection activeCell="B10" sqref="B10"/>
    </sheetView>
  </sheetViews>
  <sheetFormatPr defaultRowHeight="12" x14ac:dyDescent="0.2"/>
  <cols>
    <col min="1" max="1" width="5.7109375" style="47" customWidth="1"/>
    <col min="2" max="2" width="17.42578125" style="47" customWidth="1"/>
    <col min="3" max="3" width="36.42578125" style="47" customWidth="1"/>
    <col min="4" max="4" width="104.7109375" style="48" customWidth="1"/>
    <col min="5" max="5" width="19.85546875" style="47" customWidth="1"/>
    <col min="6" max="6" width="15.42578125" style="47" customWidth="1"/>
    <col min="7" max="7" width="21.85546875" style="47" customWidth="1"/>
    <col min="8" max="9" width="9.140625" style="47"/>
    <col min="10" max="10" width="15.28515625" style="47" bestFit="1" customWidth="1"/>
    <col min="11" max="11" width="9.140625" style="47"/>
    <col min="12" max="12" width="7.7109375" style="47" customWidth="1"/>
    <col min="13" max="16384" width="9.140625" style="47"/>
  </cols>
  <sheetData>
    <row r="1" spans="1:13" ht="15.75" x14ac:dyDescent="0.2">
      <c r="E1" s="45" t="s">
        <v>51</v>
      </c>
      <c r="F1" s="49"/>
      <c r="G1" s="50"/>
    </row>
    <row r="2" spans="1:13" s="51" customFormat="1" ht="37.5" customHeight="1" x14ac:dyDescent="0.25">
      <c r="D2" s="52"/>
      <c r="E2" s="46" t="s">
        <v>47</v>
      </c>
      <c r="F2" s="53"/>
      <c r="G2" s="54"/>
    </row>
    <row r="3" spans="1:13" ht="15.75" x14ac:dyDescent="0.2">
      <c r="E3" s="45" t="s">
        <v>48</v>
      </c>
      <c r="F3" s="49"/>
      <c r="G3" s="50"/>
    </row>
    <row r="4" spans="1:13" ht="15.75" x14ac:dyDescent="0.2">
      <c r="E4" s="45" t="s">
        <v>49</v>
      </c>
      <c r="F4" s="49"/>
      <c r="G4" s="50"/>
    </row>
    <row r="5" spans="1:13" ht="15.75" x14ac:dyDescent="0.2">
      <c r="E5" s="305" t="s">
        <v>507</v>
      </c>
      <c r="F5" s="49"/>
      <c r="G5" s="55"/>
    </row>
    <row r="6" spans="1:13" s="56" customFormat="1" ht="15.75" x14ac:dyDescent="0.25">
      <c r="D6" s="57"/>
      <c r="E6" s="58" t="str">
        <f>'ВМП 2025'!J6</f>
        <v>от 27.12.2024 № 18/14</v>
      </c>
      <c r="F6" s="59"/>
    </row>
    <row r="7" spans="1:13" ht="15.75" x14ac:dyDescent="0.25">
      <c r="E7" s="56"/>
      <c r="G7" s="60"/>
      <c r="H7" s="61"/>
      <c r="I7" s="60"/>
      <c r="J7" s="60"/>
      <c r="K7" s="60"/>
      <c r="L7" s="60"/>
      <c r="M7" s="62"/>
    </row>
    <row r="8" spans="1:13" ht="19.5" x14ac:dyDescent="0.3">
      <c r="A8" s="327" t="s">
        <v>485</v>
      </c>
      <c r="B8" s="327"/>
      <c r="C8" s="327"/>
      <c r="D8" s="327"/>
      <c r="E8" s="327"/>
      <c r="F8" s="327"/>
      <c r="G8" s="327"/>
      <c r="H8" s="63"/>
      <c r="I8" s="63"/>
      <c r="J8" s="63"/>
      <c r="K8" s="63"/>
      <c r="L8" s="63"/>
      <c r="M8" s="63"/>
    </row>
    <row r="9" spans="1:13" s="56" customFormat="1" ht="15.75" x14ac:dyDescent="0.25">
      <c r="D9" s="57"/>
    </row>
    <row r="10" spans="1:13" s="68" customFormat="1" ht="31.5" x14ac:dyDescent="0.25">
      <c r="A10" s="64" t="s">
        <v>0</v>
      </c>
      <c r="B10" s="5" t="s">
        <v>42</v>
      </c>
      <c r="C10" s="64" t="s">
        <v>2</v>
      </c>
      <c r="D10" s="65" t="s">
        <v>52</v>
      </c>
      <c r="E10" s="66" t="s">
        <v>53</v>
      </c>
      <c r="F10" s="67" t="s">
        <v>153</v>
      </c>
      <c r="G10" s="8" t="s">
        <v>9</v>
      </c>
    </row>
    <row r="11" spans="1:13" s="74" customFormat="1" ht="63" x14ac:dyDescent="0.25">
      <c r="A11" s="328">
        <v>1</v>
      </c>
      <c r="B11" s="69">
        <v>430308</v>
      </c>
      <c r="C11" s="71" t="s">
        <v>54</v>
      </c>
      <c r="D11" s="71" t="s">
        <v>55</v>
      </c>
      <c r="E11" s="72">
        <v>3</v>
      </c>
      <c r="F11" s="73">
        <v>124929.45</v>
      </c>
      <c r="G11" s="73">
        <f>E11*F11</f>
        <v>374788.35</v>
      </c>
    </row>
    <row r="12" spans="1:13" s="74" customFormat="1" ht="47.25" x14ac:dyDescent="0.25">
      <c r="A12" s="328"/>
      <c r="B12" s="75"/>
      <c r="C12" s="76"/>
      <c r="D12" s="71" t="s">
        <v>56</v>
      </c>
      <c r="E12" s="72">
        <v>7</v>
      </c>
      <c r="F12" s="73">
        <v>155059.24</v>
      </c>
      <c r="G12" s="73">
        <f t="shared" ref="G12:G15" si="0">E12*F12</f>
        <v>1085414.68</v>
      </c>
    </row>
    <row r="13" spans="1:13" s="74" customFormat="1" ht="15.75" x14ac:dyDescent="0.25">
      <c r="A13" s="328"/>
      <c r="B13" s="75"/>
      <c r="C13" s="76"/>
      <c r="D13" s="71" t="s">
        <v>57</v>
      </c>
      <c r="E13" s="72">
        <v>200</v>
      </c>
      <c r="F13" s="73">
        <v>155059.24</v>
      </c>
      <c r="G13" s="73">
        <f t="shared" si="0"/>
        <v>31011848</v>
      </c>
    </row>
    <row r="14" spans="1:13" s="74" customFormat="1" ht="15.75" x14ac:dyDescent="0.25">
      <c r="A14" s="328"/>
      <c r="B14" s="75"/>
      <c r="C14" s="76"/>
      <c r="D14" s="71" t="s">
        <v>58</v>
      </c>
      <c r="E14" s="72">
        <v>300</v>
      </c>
      <c r="F14" s="73">
        <v>168385</v>
      </c>
      <c r="G14" s="73">
        <f t="shared" si="0"/>
        <v>50515500</v>
      </c>
    </row>
    <row r="15" spans="1:13" s="74" customFormat="1" ht="31.5" x14ac:dyDescent="0.25">
      <c r="A15" s="328"/>
      <c r="B15" s="75"/>
      <c r="C15" s="76"/>
      <c r="D15" s="71" t="s">
        <v>59</v>
      </c>
      <c r="E15" s="72">
        <v>332</v>
      </c>
      <c r="F15" s="73">
        <v>49610.66</v>
      </c>
      <c r="G15" s="73">
        <f t="shared" si="0"/>
        <v>16470739.120000001</v>
      </c>
    </row>
    <row r="16" spans="1:13" s="74" customFormat="1" ht="15.75" x14ac:dyDescent="0.25">
      <c r="A16" s="328"/>
      <c r="B16" s="75"/>
      <c r="C16" s="77" t="s">
        <v>60</v>
      </c>
      <c r="D16" s="78"/>
      <c r="E16" s="79">
        <f>SUM(E11:E15)</f>
        <v>842</v>
      </c>
      <c r="F16" s="80"/>
      <c r="G16" s="80">
        <f>SUM(G11:G15)</f>
        <v>99458290.150000006</v>
      </c>
    </row>
    <row r="17" spans="1:7" s="74" customFormat="1" ht="63" x14ac:dyDescent="0.25">
      <c r="A17" s="328">
        <v>2</v>
      </c>
      <c r="B17" s="69">
        <v>430360</v>
      </c>
      <c r="C17" s="70" t="s">
        <v>61</v>
      </c>
      <c r="D17" s="71" t="s">
        <v>55</v>
      </c>
      <c r="E17" s="72">
        <v>1</v>
      </c>
      <c r="F17" s="73">
        <v>124929.45</v>
      </c>
      <c r="G17" s="73">
        <v>124929.45</v>
      </c>
    </row>
    <row r="18" spans="1:7" s="74" customFormat="1" ht="47.25" x14ac:dyDescent="0.25">
      <c r="A18" s="328"/>
      <c r="B18" s="75"/>
      <c r="C18" s="76"/>
      <c r="D18" s="71" t="s">
        <v>56</v>
      </c>
      <c r="E18" s="72">
        <v>0</v>
      </c>
      <c r="F18" s="73">
        <v>155059.24</v>
      </c>
      <c r="G18" s="73">
        <v>0</v>
      </c>
    </row>
    <row r="19" spans="1:7" s="74" customFormat="1" ht="15.75" x14ac:dyDescent="0.25">
      <c r="A19" s="328"/>
      <c r="B19" s="75"/>
      <c r="C19" s="76"/>
      <c r="D19" s="71" t="s">
        <v>57</v>
      </c>
      <c r="E19" s="72">
        <v>25</v>
      </c>
      <c r="F19" s="73">
        <v>155059.24</v>
      </c>
      <c r="G19" s="73">
        <v>3876481</v>
      </c>
    </row>
    <row r="20" spans="1:7" s="74" customFormat="1" ht="15.75" x14ac:dyDescent="0.25">
      <c r="A20" s="328"/>
      <c r="B20" s="75"/>
      <c r="C20" s="76"/>
      <c r="D20" s="71" t="s">
        <v>58</v>
      </c>
      <c r="E20" s="72">
        <v>25</v>
      </c>
      <c r="F20" s="73">
        <v>168385</v>
      </c>
      <c r="G20" s="73">
        <v>4209625</v>
      </c>
    </row>
    <row r="21" spans="1:7" s="74" customFormat="1" ht="31.5" x14ac:dyDescent="0.25">
      <c r="A21" s="328"/>
      <c r="B21" s="75"/>
      <c r="C21" s="76"/>
      <c r="D21" s="71" t="s">
        <v>59</v>
      </c>
      <c r="E21" s="72">
        <v>30</v>
      </c>
      <c r="F21" s="73">
        <v>49610.66</v>
      </c>
      <c r="G21" s="73">
        <v>1488319.8</v>
      </c>
    </row>
    <row r="22" spans="1:7" s="74" customFormat="1" ht="15.75" x14ac:dyDescent="0.25">
      <c r="A22" s="328"/>
      <c r="B22" s="75"/>
      <c r="C22" s="77" t="s">
        <v>62</v>
      </c>
      <c r="D22" s="78"/>
      <c r="E22" s="79">
        <f>SUM(E17:E21)</f>
        <v>81</v>
      </c>
      <c r="F22" s="80"/>
      <c r="G22" s="80">
        <f>SUM(G17:G21)</f>
        <v>9699355.25</v>
      </c>
    </row>
    <row r="23" spans="1:7" s="74" customFormat="1" ht="15" customHeight="1" x14ac:dyDescent="0.25">
      <c r="A23" s="329" t="s">
        <v>63</v>
      </c>
      <c r="B23" s="329"/>
      <c r="C23" s="329"/>
      <c r="D23" s="329"/>
      <c r="E23" s="180">
        <f>E16+E22</f>
        <v>923</v>
      </c>
      <c r="F23" s="81"/>
      <c r="G23" s="81">
        <f>G16+G22</f>
        <v>109157645.40000001</v>
      </c>
    </row>
    <row r="24" spans="1:7" s="74" customFormat="1" ht="15.75" x14ac:dyDescent="0.25">
      <c r="D24" s="82"/>
    </row>
    <row r="27" spans="1:7" x14ac:dyDescent="0.2">
      <c r="G27" s="83"/>
    </row>
  </sheetData>
  <mergeCells count="4">
    <mergeCell ref="A8:G8"/>
    <mergeCell ref="A11:A16"/>
    <mergeCell ref="A17:A22"/>
    <mergeCell ref="A23:D23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68"/>
  <sheetViews>
    <sheetView zoomScale="70" zoomScaleNormal="70" workbookViewId="0">
      <selection activeCell="E71" sqref="E71"/>
    </sheetView>
  </sheetViews>
  <sheetFormatPr defaultRowHeight="15" x14ac:dyDescent="0.25"/>
  <cols>
    <col min="1" max="1" width="5.7109375" style="86" customWidth="1"/>
    <col min="2" max="2" width="17.140625" style="86" customWidth="1"/>
    <col min="3" max="3" width="43.140625" style="85" customWidth="1"/>
    <col min="4" max="4" width="35.85546875" style="84" customWidth="1"/>
    <col min="5" max="5" width="18.5703125" style="84" customWidth="1"/>
    <col min="6" max="6" width="73.42578125" style="85" customWidth="1"/>
    <col min="7" max="7" width="20.28515625" style="86" customWidth="1"/>
    <col min="8" max="8" width="17.42578125" style="106" customWidth="1"/>
    <col min="9" max="9" width="21.28515625" style="88" customWidth="1"/>
    <col min="10" max="10" width="21.7109375" style="89" customWidth="1"/>
    <col min="11" max="11" width="16" style="84" bestFit="1" customWidth="1"/>
    <col min="12" max="16384" width="9.140625" style="84"/>
  </cols>
  <sheetData>
    <row r="1" spans="1:10" ht="24" customHeight="1" x14ac:dyDescent="0.25">
      <c r="H1" s="87" t="s">
        <v>64</v>
      </c>
    </row>
    <row r="2" spans="1:10" ht="30.75" customHeight="1" x14ac:dyDescent="0.25">
      <c r="H2" s="181" t="s">
        <v>47</v>
      </c>
    </row>
    <row r="3" spans="1:10" ht="15.75" x14ac:dyDescent="0.25">
      <c r="H3" s="45" t="s">
        <v>48</v>
      </c>
    </row>
    <row r="4" spans="1:10" ht="15.75" x14ac:dyDescent="0.25">
      <c r="H4" s="45" t="s">
        <v>49</v>
      </c>
      <c r="J4" s="90"/>
    </row>
    <row r="5" spans="1:10" ht="15.75" x14ac:dyDescent="0.25">
      <c r="H5" s="305" t="s">
        <v>507</v>
      </c>
      <c r="J5" s="91"/>
    </row>
    <row r="6" spans="1:10" ht="15.75" x14ac:dyDescent="0.25">
      <c r="H6" s="305" t="str">
        <f>'ВМП 2025'!J6</f>
        <v>от 27.12.2024 № 18/14</v>
      </c>
      <c r="J6" s="91"/>
    </row>
    <row r="7" spans="1:10" x14ac:dyDescent="0.25">
      <c r="H7" s="92"/>
      <c r="I7" s="93"/>
      <c r="J7" s="93"/>
    </row>
    <row r="8" spans="1:10" s="94" customFormat="1" ht="19.5" x14ac:dyDescent="0.25">
      <c r="A8" s="330" t="s">
        <v>486</v>
      </c>
      <c r="B8" s="330"/>
      <c r="C8" s="330"/>
      <c r="D8" s="330"/>
      <c r="E8" s="330"/>
      <c r="F8" s="330"/>
      <c r="G8" s="330"/>
      <c r="H8" s="330"/>
      <c r="I8" s="330"/>
      <c r="J8" s="330"/>
    </row>
    <row r="10" spans="1:10" ht="31.5" x14ac:dyDescent="0.25">
      <c r="A10" s="95" t="s">
        <v>0</v>
      </c>
      <c r="B10" s="5" t="s">
        <v>42</v>
      </c>
      <c r="C10" s="96" t="s">
        <v>2</v>
      </c>
      <c r="D10" s="184" t="s">
        <v>65</v>
      </c>
      <c r="E10" s="95" t="s">
        <v>566</v>
      </c>
      <c r="F10" s="95" t="s">
        <v>152</v>
      </c>
      <c r="G10" s="95" t="s">
        <v>67</v>
      </c>
      <c r="H10" s="66" t="s">
        <v>68</v>
      </c>
      <c r="I10" s="67" t="s">
        <v>154</v>
      </c>
      <c r="J10" s="97" t="s">
        <v>155</v>
      </c>
    </row>
    <row r="11" spans="1:10" s="94" customFormat="1" ht="31.5" x14ac:dyDescent="0.25">
      <c r="A11" s="197">
        <v>1</v>
      </c>
      <c r="B11" s="197">
        <v>430006</v>
      </c>
      <c r="C11" s="193" t="s">
        <v>498</v>
      </c>
      <c r="D11" s="183" t="s">
        <v>69</v>
      </c>
      <c r="E11" s="70" t="s">
        <v>70</v>
      </c>
      <c r="F11" s="71" t="s">
        <v>71</v>
      </c>
      <c r="G11" s="70" t="s">
        <v>150</v>
      </c>
      <c r="H11" s="185">
        <v>30</v>
      </c>
      <c r="I11" s="186">
        <v>32297.78</v>
      </c>
      <c r="J11" s="186">
        <f>H11*I11</f>
        <v>968933.39999999991</v>
      </c>
    </row>
    <row r="12" spans="1:10" s="94" customFormat="1" ht="15.75" x14ac:dyDescent="0.25">
      <c r="A12" s="198"/>
      <c r="B12" s="198"/>
      <c r="C12" s="194"/>
      <c r="D12" s="77" t="s">
        <v>72</v>
      </c>
      <c r="E12" s="98"/>
      <c r="F12" s="78"/>
      <c r="G12" s="98"/>
      <c r="H12" s="187">
        <f t="shared" ref="H12" si="0">H11</f>
        <v>30</v>
      </c>
      <c r="I12" s="188"/>
      <c r="J12" s="188">
        <f>SUM(J11)</f>
        <v>968933.39999999991</v>
      </c>
    </row>
    <row r="13" spans="1:10" s="94" customFormat="1" ht="15.75" x14ac:dyDescent="0.25">
      <c r="A13" s="198"/>
      <c r="B13" s="198"/>
      <c r="C13" s="195" t="s">
        <v>404</v>
      </c>
      <c r="D13" s="99"/>
      <c r="E13" s="99"/>
      <c r="F13" s="100"/>
      <c r="G13" s="99"/>
      <c r="H13" s="189">
        <f t="shared" ref="H13" si="1">H12</f>
        <v>30</v>
      </c>
      <c r="I13" s="190"/>
      <c r="J13" s="190">
        <f>J12</f>
        <v>968933.39999999991</v>
      </c>
    </row>
    <row r="14" spans="1:10" s="94" customFormat="1" ht="15.75" x14ac:dyDescent="0.25">
      <c r="A14" s="197">
        <v>2</v>
      </c>
      <c r="B14" s="197">
        <v>430037</v>
      </c>
      <c r="C14" s="193" t="s">
        <v>499</v>
      </c>
      <c r="D14" s="70" t="s">
        <v>69</v>
      </c>
      <c r="E14" s="70" t="s">
        <v>73</v>
      </c>
      <c r="F14" s="71" t="s">
        <v>74</v>
      </c>
      <c r="G14" s="70" t="s">
        <v>82</v>
      </c>
      <c r="H14" s="185">
        <v>90</v>
      </c>
      <c r="I14" s="186">
        <v>5209.97</v>
      </c>
      <c r="J14" s="186">
        <f t="shared" ref="J14:J22" si="2">H14*I14</f>
        <v>468897.30000000005</v>
      </c>
    </row>
    <row r="15" spans="1:10" s="94" customFormat="1" ht="15.75" x14ac:dyDescent="0.25">
      <c r="A15" s="198"/>
      <c r="B15" s="198"/>
      <c r="C15" s="196"/>
      <c r="D15" s="76"/>
      <c r="E15" s="70" t="s">
        <v>78</v>
      </c>
      <c r="F15" s="71" t="s">
        <v>79</v>
      </c>
      <c r="G15" s="70" t="s">
        <v>82</v>
      </c>
      <c r="H15" s="185">
        <v>20</v>
      </c>
      <c r="I15" s="186">
        <v>6116.05</v>
      </c>
      <c r="J15" s="186">
        <f t="shared" si="2"/>
        <v>122321</v>
      </c>
    </row>
    <row r="16" spans="1:10" s="94" customFormat="1" ht="15.75" x14ac:dyDescent="0.25">
      <c r="A16" s="198"/>
      <c r="B16" s="198"/>
      <c r="C16" s="196"/>
      <c r="D16" s="76"/>
      <c r="E16" s="70" t="s">
        <v>83</v>
      </c>
      <c r="F16" s="71" t="s">
        <v>84</v>
      </c>
      <c r="G16" s="70" t="s">
        <v>85</v>
      </c>
      <c r="H16" s="185">
        <v>130</v>
      </c>
      <c r="I16" s="186">
        <v>4130.2</v>
      </c>
      <c r="J16" s="186">
        <f t="shared" si="2"/>
        <v>536926</v>
      </c>
    </row>
    <row r="17" spans="1:10" s="94" customFormat="1" ht="31.5" x14ac:dyDescent="0.25">
      <c r="A17" s="198"/>
      <c r="B17" s="198"/>
      <c r="C17" s="196"/>
      <c r="D17" s="76"/>
      <c r="E17" s="70" t="s">
        <v>86</v>
      </c>
      <c r="F17" s="71" t="s">
        <v>87</v>
      </c>
      <c r="G17" s="70" t="s">
        <v>85</v>
      </c>
      <c r="H17" s="185">
        <v>35</v>
      </c>
      <c r="I17" s="186">
        <v>5121.45</v>
      </c>
      <c r="J17" s="186">
        <f t="shared" si="2"/>
        <v>179250.75</v>
      </c>
    </row>
    <row r="18" spans="1:10" s="94" customFormat="1" ht="15.75" x14ac:dyDescent="0.25">
      <c r="A18" s="265"/>
      <c r="B18" s="265"/>
      <c r="C18" s="196"/>
      <c r="D18" s="76"/>
      <c r="E18" s="72" t="s">
        <v>75</v>
      </c>
      <c r="F18" s="268" t="s">
        <v>76</v>
      </c>
      <c r="G18" s="72" t="s">
        <v>82</v>
      </c>
      <c r="H18" s="185">
        <v>2190</v>
      </c>
      <c r="I18" s="186">
        <v>5946.16</v>
      </c>
      <c r="J18" s="186">
        <f t="shared" si="2"/>
        <v>13022090.4</v>
      </c>
    </row>
    <row r="19" spans="1:10" s="94" customFormat="1" ht="15.75" x14ac:dyDescent="0.25">
      <c r="A19" s="265"/>
      <c r="B19" s="265"/>
      <c r="C19" s="196"/>
      <c r="D19" s="76"/>
      <c r="E19" s="72" t="s">
        <v>487</v>
      </c>
      <c r="F19" s="268" t="s">
        <v>488</v>
      </c>
      <c r="G19" s="72" t="s">
        <v>150</v>
      </c>
      <c r="H19" s="185">
        <v>10</v>
      </c>
      <c r="I19" s="186">
        <v>29479.47</v>
      </c>
      <c r="J19" s="186">
        <f t="shared" si="2"/>
        <v>294794.7</v>
      </c>
    </row>
    <row r="20" spans="1:10" s="94" customFormat="1" ht="15.75" x14ac:dyDescent="0.25">
      <c r="A20" s="265"/>
      <c r="B20" s="265"/>
      <c r="C20" s="196"/>
      <c r="D20" s="76"/>
      <c r="E20" s="72" t="s">
        <v>70</v>
      </c>
      <c r="F20" s="268" t="s">
        <v>71</v>
      </c>
      <c r="G20" s="72" t="s">
        <v>150</v>
      </c>
      <c r="H20" s="185">
        <v>25</v>
      </c>
      <c r="I20" s="186">
        <v>32297.78</v>
      </c>
      <c r="J20" s="186">
        <f t="shared" si="2"/>
        <v>807444.5</v>
      </c>
    </row>
    <row r="21" spans="1:10" s="94" customFormat="1" ht="15.75" x14ac:dyDescent="0.25">
      <c r="A21" s="265"/>
      <c r="B21" s="265"/>
      <c r="C21" s="196"/>
      <c r="D21" s="76"/>
      <c r="E21" s="72" t="s">
        <v>489</v>
      </c>
      <c r="F21" s="268" t="s">
        <v>490</v>
      </c>
      <c r="G21" s="72" t="s">
        <v>82</v>
      </c>
      <c r="H21" s="185">
        <v>16</v>
      </c>
      <c r="I21" s="186">
        <v>15629.91</v>
      </c>
      <c r="J21" s="186">
        <f t="shared" si="2"/>
        <v>250078.56</v>
      </c>
    </row>
    <row r="22" spans="1:10" s="94" customFormat="1" ht="15.75" x14ac:dyDescent="0.25">
      <c r="A22" s="264"/>
      <c r="B22" s="264"/>
      <c r="C22" s="196"/>
      <c r="D22" s="76"/>
      <c r="E22" s="72" t="s">
        <v>491</v>
      </c>
      <c r="F22" s="268" t="s">
        <v>492</v>
      </c>
      <c r="G22" s="72" t="s">
        <v>82</v>
      </c>
      <c r="H22" s="185">
        <v>12</v>
      </c>
      <c r="I22" s="186">
        <v>232161.34</v>
      </c>
      <c r="J22" s="186">
        <f t="shared" si="2"/>
        <v>2785936.08</v>
      </c>
    </row>
    <row r="23" spans="1:10" s="94" customFormat="1" ht="15.75" x14ac:dyDescent="0.25">
      <c r="A23" s="198"/>
      <c r="B23" s="198"/>
      <c r="C23" s="194"/>
      <c r="D23" s="77" t="s">
        <v>72</v>
      </c>
      <c r="E23" s="266"/>
      <c r="F23" s="267"/>
      <c r="G23" s="266"/>
      <c r="H23" s="187">
        <f>SUM(H14:H22)</f>
        <v>2528</v>
      </c>
      <c r="I23" s="188"/>
      <c r="J23" s="188">
        <f>SUM(J14:J22)</f>
        <v>18467739.289999999</v>
      </c>
    </row>
    <row r="24" spans="1:10" s="94" customFormat="1" ht="15.75" x14ac:dyDescent="0.25">
      <c r="A24" s="265"/>
      <c r="B24" s="265"/>
      <c r="C24" s="196"/>
      <c r="D24" s="269" t="s">
        <v>77</v>
      </c>
      <c r="E24" s="70" t="s">
        <v>78</v>
      </c>
      <c r="F24" s="71" t="s">
        <v>79</v>
      </c>
      <c r="G24" s="70" t="s">
        <v>82</v>
      </c>
      <c r="H24" s="185">
        <v>468</v>
      </c>
      <c r="I24" s="186">
        <v>6116.05</v>
      </c>
      <c r="J24" s="186">
        <f t="shared" ref="J24:J25" si="3">H24*I24</f>
        <v>2862311.4</v>
      </c>
    </row>
    <row r="25" spans="1:10" s="94" customFormat="1" ht="15.75" x14ac:dyDescent="0.25">
      <c r="A25" s="198"/>
      <c r="B25" s="198"/>
      <c r="C25" s="196"/>
      <c r="D25" s="76"/>
      <c r="E25" s="70" t="s">
        <v>75</v>
      </c>
      <c r="F25" s="71" t="s">
        <v>76</v>
      </c>
      <c r="G25" s="70" t="s">
        <v>82</v>
      </c>
      <c r="H25" s="185">
        <f>23712</f>
        <v>23712</v>
      </c>
      <c r="I25" s="186">
        <v>5946.16</v>
      </c>
      <c r="J25" s="186">
        <f t="shared" si="3"/>
        <v>140995345.91999999</v>
      </c>
    </row>
    <row r="26" spans="1:10" s="94" customFormat="1" ht="15.75" x14ac:dyDescent="0.25">
      <c r="A26" s="198"/>
      <c r="B26" s="198"/>
      <c r="C26" s="194"/>
      <c r="D26" s="77" t="s">
        <v>80</v>
      </c>
      <c r="E26" s="98"/>
      <c r="F26" s="78"/>
      <c r="G26" s="98"/>
      <c r="H26" s="187">
        <f>SUM(H24:H25)</f>
        <v>24180</v>
      </c>
      <c r="I26" s="188"/>
      <c r="J26" s="188">
        <f>SUM(J24:J25)</f>
        <v>143857657.31999999</v>
      </c>
    </row>
    <row r="27" spans="1:10" s="94" customFormat="1" ht="15.75" customHeight="1" x14ac:dyDescent="0.25">
      <c r="A27" s="198"/>
      <c r="B27" s="198"/>
      <c r="C27" s="196"/>
      <c r="D27" s="70" t="s">
        <v>81</v>
      </c>
      <c r="E27" s="70" t="s">
        <v>78</v>
      </c>
      <c r="F27" s="71" t="s">
        <v>79</v>
      </c>
      <c r="G27" s="70" t="s">
        <v>82</v>
      </c>
      <c r="H27" s="185">
        <v>312</v>
      </c>
      <c r="I27" s="186">
        <v>6116.05</v>
      </c>
      <c r="J27" s="186">
        <f t="shared" ref="J27:J31" si="4">H27*I27</f>
        <v>1908207.6</v>
      </c>
    </row>
    <row r="28" spans="1:10" s="94" customFormat="1" ht="15.75" x14ac:dyDescent="0.25">
      <c r="A28" s="198"/>
      <c r="B28" s="198"/>
      <c r="C28" s="196"/>
      <c r="D28" s="76"/>
      <c r="E28" s="70" t="s">
        <v>83</v>
      </c>
      <c r="F28" s="71" t="s">
        <v>84</v>
      </c>
      <c r="G28" s="70" t="s">
        <v>85</v>
      </c>
      <c r="H28" s="185">
        <v>4030</v>
      </c>
      <c r="I28" s="186">
        <v>4130.2</v>
      </c>
      <c r="J28" s="186">
        <f t="shared" si="4"/>
        <v>16644706</v>
      </c>
    </row>
    <row r="29" spans="1:10" s="94" customFormat="1" ht="31.5" x14ac:dyDescent="0.25">
      <c r="A29" s="198"/>
      <c r="B29" s="198"/>
      <c r="C29" s="196"/>
      <c r="D29" s="76"/>
      <c r="E29" s="70" t="s">
        <v>86</v>
      </c>
      <c r="F29" s="71" t="s">
        <v>87</v>
      </c>
      <c r="G29" s="70" t="s">
        <v>85</v>
      </c>
      <c r="H29" s="185">
        <v>365</v>
      </c>
      <c r="I29" s="186">
        <v>5121.45</v>
      </c>
      <c r="J29" s="186">
        <f t="shared" si="4"/>
        <v>1869329.25</v>
      </c>
    </row>
    <row r="30" spans="1:10" s="94" customFormat="1" ht="15.75" x14ac:dyDescent="0.25">
      <c r="A30" s="198"/>
      <c r="B30" s="198"/>
      <c r="C30" s="196"/>
      <c r="D30" s="76"/>
      <c r="E30" s="70" t="s">
        <v>88</v>
      </c>
      <c r="F30" s="71" t="s">
        <v>89</v>
      </c>
      <c r="G30" s="70" t="s">
        <v>85</v>
      </c>
      <c r="H30" s="185">
        <v>365</v>
      </c>
      <c r="I30" s="186">
        <v>4501.92</v>
      </c>
      <c r="J30" s="186">
        <f t="shared" si="4"/>
        <v>1643200.8</v>
      </c>
    </row>
    <row r="31" spans="1:10" s="94" customFormat="1" ht="15.75" x14ac:dyDescent="0.25">
      <c r="A31" s="198"/>
      <c r="B31" s="198"/>
      <c r="C31" s="196"/>
      <c r="D31" s="76"/>
      <c r="E31" s="70" t="s">
        <v>75</v>
      </c>
      <c r="F31" s="71" t="s">
        <v>76</v>
      </c>
      <c r="G31" s="70" t="s">
        <v>82</v>
      </c>
      <c r="H31" s="185">
        <v>26520</v>
      </c>
      <c r="I31" s="186">
        <v>5946.16</v>
      </c>
      <c r="J31" s="186">
        <f t="shared" si="4"/>
        <v>157692163.19999999</v>
      </c>
    </row>
    <row r="32" spans="1:10" s="94" customFormat="1" ht="15.75" x14ac:dyDescent="0.25">
      <c r="A32" s="198"/>
      <c r="B32" s="198"/>
      <c r="C32" s="194"/>
      <c r="D32" s="77" t="s">
        <v>90</v>
      </c>
      <c r="E32" s="98"/>
      <c r="F32" s="78"/>
      <c r="G32" s="98"/>
      <c r="H32" s="187">
        <f>SUM(H27:H31)</f>
        <v>31592</v>
      </c>
      <c r="I32" s="188"/>
      <c r="J32" s="188">
        <f>SUM(J27:J31)</f>
        <v>179757606.84999999</v>
      </c>
    </row>
    <row r="33" spans="1:10" s="94" customFormat="1" ht="15.75" x14ac:dyDescent="0.25">
      <c r="A33" s="199"/>
      <c r="B33" s="199"/>
      <c r="C33" s="195" t="s">
        <v>407</v>
      </c>
      <c r="D33" s="99"/>
      <c r="E33" s="99"/>
      <c r="F33" s="100"/>
      <c r="G33" s="99"/>
      <c r="H33" s="189">
        <f>H23+H26+H32</f>
        <v>58300</v>
      </c>
      <c r="I33" s="190"/>
      <c r="J33" s="190">
        <f>J23+J26+J32</f>
        <v>342083003.45999998</v>
      </c>
    </row>
    <row r="34" spans="1:10" s="94" customFormat="1" ht="15.75" x14ac:dyDescent="0.25">
      <c r="A34" s="198">
        <v>3</v>
      </c>
      <c r="B34" s="198">
        <v>430038</v>
      </c>
      <c r="C34" s="331" t="s">
        <v>500</v>
      </c>
      <c r="D34" s="70" t="s">
        <v>69</v>
      </c>
      <c r="E34" s="70" t="s">
        <v>83</v>
      </c>
      <c r="F34" s="71" t="s">
        <v>84</v>
      </c>
      <c r="G34" s="70" t="s">
        <v>85</v>
      </c>
      <c r="H34" s="185">
        <v>70</v>
      </c>
      <c r="I34" s="186">
        <v>4130.2</v>
      </c>
      <c r="J34" s="186">
        <f t="shared" ref="J34:J37" si="5">H34*I34</f>
        <v>289114</v>
      </c>
    </row>
    <row r="35" spans="1:10" s="94" customFormat="1" ht="15.75" customHeight="1" x14ac:dyDescent="0.25">
      <c r="A35" s="198"/>
      <c r="B35" s="198"/>
      <c r="C35" s="332"/>
      <c r="D35" s="76"/>
      <c r="E35" s="70" t="s">
        <v>91</v>
      </c>
      <c r="F35" s="71" t="s">
        <v>92</v>
      </c>
      <c r="G35" s="70" t="s">
        <v>82</v>
      </c>
      <c r="H35" s="185">
        <v>24</v>
      </c>
      <c r="I35" s="186">
        <v>5663.01</v>
      </c>
      <c r="J35" s="186">
        <f t="shared" si="5"/>
        <v>135912.24</v>
      </c>
    </row>
    <row r="36" spans="1:10" s="94" customFormat="1" ht="31.5" x14ac:dyDescent="0.25">
      <c r="A36" s="198"/>
      <c r="B36" s="198"/>
      <c r="C36" s="196"/>
      <c r="D36" s="76"/>
      <c r="E36" s="70" t="s">
        <v>86</v>
      </c>
      <c r="F36" s="71" t="s">
        <v>87</v>
      </c>
      <c r="G36" s="70" t="s">
        <v>85</v>
      </c>
      <c r="H36" s="185">
        <v>50</v>
      </c>
      <c r="I36" s="186">
        <v>5121.45</v>
      </c>
      <c r="J36" s="186">
        <f t="shared" si="5"/>
        <v>256072.5</v>
      </c>
    </row>
    <row r="37" spans="1:10" s="94" customFormat="1" ht="15.75" x14ac:dyDescent="0.25">
      <c r="A37" s="198"/>
      <c r="B37" s="198"/>
      <c r="C37" s="196"/>
      <c r="D37" s="76"/>
      <c r="E37" s="70" t="s">
        <v>70</v>
      </c>
      <c r="F37" s="71" t="s">
        <v>71</v>
      </c>
      <c r="G37" s="70" t="s">
        <v>150</v>
      </c>
      <c r="H37" s="185">
        <v>9</v>
      </c>
      <c r="I37" s="186">
        <v>32297.78</v>
      </c>
      <c r="J37" s="186">
        <f t="shared" si="5"/>
        <v>290680.02</v>
      </c>
    </row>
    <row r="38" spans="1:10" s="94" customFormat="1" ht="15.75" x14ac:dyDescent="0.25">
      <c r="A38" s="198"/>
      <c r="B38" s="198"/>
      <c r="C38" s="194"/>
      <c r="D38" s="77" t="s">
        <v>72</v>
      </c>
      <c r="E38" s="98"/>
      <c r="F38" s="78"/>
      <c r="G38" s="98"/>
      <c r="H38" s="187">
        <f>SUM(H34:H37)</f>
        <v>153</v>
      </c>
      <c r="I38" s="188"/>
      <c r="J38" s="188">
        <f>SUM(J34:J37)</f>
        <v>971778.76</v>
      </c>
    </row>
    <row r="39" spans="1:10" s="94" customFormat="1" ht="15.75" x14ac:dyDescent="0.25">
      <c r="A39" s="198"/>
      <c r="B39" s="198"/>
      <c r="C39" s="196"/>
      <c r="D39" s="271" t="s">
        <v>81</v>
      </c>
      <c r="E39" s="72" t="s">
        <v>83</v>
      </c>
      <c r="F39" s="268" t="s">
        <v>84</v>
      </c>
      <c r="G39" s="72" t="s">
        <v>85</v>
      </c>
      <c r="H39" s="185">
        <v>50</v>
      </c>
      <c r="I39" s="186">
        <v>4130.2</v>
      </c>
      <c r="J39" s="186">
        <f>H39*I39</f>
        <v>206510</v>
      </c>
    </row>
    <row r="40" spans="1:10" s="94" customFormat="1" ht="15.75" x14ac:dyDescent="0.25">
      <c r="A40" s="265"/>
      <c r="B40" s="265"/>
      <c r="C40" s="196"/>
      <c r="D40" s="272"/>
      <c r="E40" s="72" t="s">
        <v>91</v>
      </c>
      <c r="F40" s="268" t="s">
        <v>92</v>
      </c>
      <c r="G40" s="72" t="s">
        <v>82</v>
      </c>
      <c r="H40" s="185">
        <v>132</v>
      </c>
      <c r="I40" s="186">
        <v>5663.01</v>
      </c>
      <c r="J40" s="186">
        <f t="shared" ref="J40:J41" si="6">H40*I40</f>
        <v>747517.32000000007</v>
      </c>
    </row>
    <row r="41" spans="1:10" s="94" customFormat="1" ht="31.5" x14ac:dyDescent="0.25">
      <c r="A41" s="265"/>
      <c r="B41" s="265"/>
      <c r="C41" s="196"/>
      <c r="D41" s="273"/>
      <c r="E41" s="72" t="s">
        <v>86</v>
      </c>
      <c r="F41" s="268" t="s">
        <v>87</v>
      </c>
      <c r="G41" s="72" t="s">
        <v>85</v>
      </c>
      <c r="H41" s="185">
        <v>730</v>
      </c>
      <c r="I41" s="186">
        <v>5121.45</v>
      </c>
      <c r="J41" s="186">
        <f t="shared" si="6"/>
        <v>3738658.5</v>
      </c>
    </row>
    <row r="42" spans="1:10" s="94" customFormat="1" ht="15.75" x14ac:dyDescent="0.25">
      <c r="A42" s="198"/>
      <c r="B42" s="198"/>
      <c r="C42" s="194"/>
      <c r="D42" s="270" t="s">
        <v>90</v>
      </c>
      <c r="E42" s="266"/>
      <c r="F42" s="267"/>
      <c r="G42" s="266"/>
      <c r="H42" s="187">
        <f>SUM(H39:H41)</f>
        <v>912</v>
      </c>
      <c r="I42" s="188"/>
      <c r="J42" s="188">
        <f>SUM(J39:J41)</f>
        <v>4692685.82</v>
      </c>
    </row>
    <row r="43" spans="1:10" s="94" customFormat="1" ht="15.75" x14ac:dyDescent="0.25">
      <c r="A43" s="198"/>
      <c r="B43" s="198"/>
      <c r="C43" s="195" t="s">
        <v>408</v>
      </c>
      <c r="D43" s="99"/>
      <c r="E43" s="99"/>
      <c r="F43" s="100"/>
      <c r="G43" s="99"/>
      <c r="H43" s="189">
        <f t="shared" ref="H43:J43" si="7">H38+H42</f>
        <v>1065</v>
      </c>
      <c r="I43" s="190"/>
      <c r="J43" s="190">
        <f t="shared" si="7"/>
        <v>5664464.5800000001</v>
      </c>
    </row>
    <row r="44" spans="1:10" s="94" customFormat="1" ht="31.5" x14ac:dyDescent="0.25">
      <c r="A44" s="197">
        <v>4</v>
      </c>
      <c r="B44" s="197">
        <v>430042</v>
      </c>
      <c r="C44" s="193" t="s">
        <v>501</v>
      </c>
      <c r="D44" s="70" t="s">
        <v>69</v>
      </c>
      <c r="E44" s="70" t="s">
        <v>70</v>
      </c>
      <c r="F44" s="71" t="s">
        <v>71</v>
      </c>
      <c r="G44" s="70" t="s">
        <v>150</v>
      </c>
      <c r="H44" s="185">
        <v>5</v>
      </c>
      <c r="I44" s="186">
        <v>32297.78</v>
      </c>
      <c r="J44" s="186">
        <f>H44*I44</f>
        <v>161488.9</v>
      </c>
    </row>
    <row r="45" spans="1:10" s="94" customFormat="1" ht="15.75" x14ac:dyDescent="0.25">
      <c r="A45" s="198"/>
      <c r="B45" s="198"/>
      <c r="C45" s="194"/>
      <c r="D45" s="77" t="s">
        <v>72</v>
      </c>
      <c r="E45" s="98"/>
      <c r="F45" s="78"/>
      <c r="G45" s="98"/>
      <c r="H45" s="187">
        <f t="shared" ref="H45" si="8">H44</f>
        <v>5</v>
      </c>
      <c r="I45" s="188"/>
      <c r="J45" s="188">
        <f>SUM(J44)</f>
        <v>161488.9</v>
      </c>
    </row>
    <row r="46" spans="1:10" s="94" customFormat="1" ht="15.75" x14ac:dyDescent="0.25">
      <c r="A46" s="199"/>
      <c r="B46" s="199"/>
      <c r="C46" s="195" t="s">
        <v>409</v>
      </c>
      <c r="D46" s="99"/>
      <c r="E46" s="99"/>
      <c r="F46" s="100"/>
      <c r="G46" s="99"/>
      <c r="H46" s="189">
        <f t="shared" ref="H46" si="9">H45</f>
        <v>5</v>
      </c>
      <c r="I46" s="190"/>
      <c r="J46" s="190">
        <f>J45</f>
        <v>161488.9</v>
      </c>
    </row>
    <row r="47" spans="1:10" s="94" customFormat="1" ht="31.5" x14ac:dyDescent="0.25">
      <c r="A47" s="198">
        <v>5</v>
      </c>
      <c r="B47" s="198">
        <v>430048</v>
      </c>
      <c r="C47" s="193" t="s">
        <v>502</v>
      </c>
      <c r="D47" s="70" t="s">
        <v>69</v>
      </c>
      <c r="E47" s="70" t="s">
        <v>93</v>
      </c>
      <c r="F47" s="71" t="s">
        <v>94</v>
      </c>
      <c r="G47" s="70" t="s">
        <v>150</v>
      </c>
      <c r="H47" s="185">
        <v>30</v>
      </c>
      <c r="I47" s="186">
        <v>30888.62</v>
      </c>
      <c r="J47" s="186">
        <f>H47*I47</f>
        <v>926658.6</v>
      </c>
    </row>
    <row r="48" spans="1:10" s="94" customFormat="1" ht="15.75" x14ac:dyDescent="0.25">
      <c r="A48" s="198"/>
      <c r="B48" s="198"/>
      <c r="C48" s="194"/>
      <c r="D48" s="77" t="s">
        <v>72</v>
      </c>
      <c r="E48" s="98"/>
      <c r="F48" s="78"/>
      <c r="G48" s="98"/>
      <c r="H48" s="187">
        <f t="shared" ref="H48" si="10">H47</f>
        <v>30</v>
      </c>
      <c r="I48" s="188"/>
      <c r="J48" s="188">
        <f>SUM(J47)</f>
        <v>926658.6</v>
      </c>
    </row>
    <row r="49" spans="1:10" s="94" customFormat="1" ht="15.75" x14ac:dyDescent="0.25">
      <c r="A49" s="199"/>
      <c r="B49" s="199"/>
      <c r="C49" s="195" t="s">
        <v>412</v>
      </c>
      <c r="D49" s="99"/>
      <c r="E49" s="99"/>
      <c r="F49" s="100"/>
      <c r="G49" s="99"/>
      <c r="H49" s="189">
        <f t="shared" ref="H49" si="11">H48</f>
        <v>30</v>
      </c>
      <c r="I49" s="190"/>
      <c r="J49" s="190">
        <f>J48</f>
        <v>926658.6</v>
      </c>
    </row>
    <row r="50" spans="1:10" s="94" customFormat="1" ht="15.75" x14ac:dyDescent="0.25">
      <c r="A50" s="265">
        <v>6</v>
      </c>
      <c r="B50" s="265">
        <v>430141</v>
      </c>
      <c r="C50" s="193" t="s">
        <v>495</v>
      </c>
      <c r="D50" s="70" t="s">
        <v>81</v>
      </c>
      <c r="E50" s="70" t="s">
        <v>75</v>
      </c>
      <c r="F50" s="71" t="s">
        <v>76</v>
      </c>
      <c r="G50" s="70" t="s">
        <v>82</v>
      </c>
      <c r="H50" s="185">
        <f>31*12*13</f>
        <v>4836</v>
      </c>
      <c r="I50" s="186">
        <v>5946.16</v>
      </c>
      <c r="J50" s="186">
        <f>H50*I50</f>
        <v>28755629.759999998</v>
      </c>
    </row>
    <row r="51" spans="1:10" s="94" customFormat="1" ht="15.75" x14ac:dyDescent="0.25">
      <c r="A51" s="265"/>
      <c r="B51" s="265"/>
      <c r="C51" s="194"/>
      <c r="D51" s="77" t="s">
        <v>90</v>
      </c>
      <c r="E51" s="98"/>
      <c r="F51" s="78"/>
      <c r="G51" s="98"/>
      <c r="H51" s="187">
        <f t="shared" ref="H51" si="12">H50</f>
        <v>4836</v>
      </c>
      <c r="I51" s="188"/>
      <c r="J51" s="188">
        <f>SUM(J50)</f>
        <v>28755629.759999998</v>
      </c>
    </row>
    <row r="52" spans="1:10" s="94" customFormat="1" ht="15.75" x14ac:dyDescent="0.25">
      <c r="A52" s="265"/>
      <c r="B52" s="265"/>
      <c r="C52" s="195" t="s">
        <v>496</v>
      </c>
      <c r="D52" s="99"/>
      <c r="E52" s="99"/>
      <c r="F52" s="100"/>
      <c r="G52" s="99"/>
      <c r="H52" s="189">
        <f t="shared" ref="H52" si="13">H51</f>
        <v>4836</v>
      </c>
      <c r="I52" s="190"/>
      <c r="J52" s="190">
        <f>J51</f>
        <v>28755629.759999998</v>
      </c>
    </row>
    <row r="53" spans="1:10" s="94" customFormat="1" ht="15.75" x14ac:dyDescent="0.25">
      <c r="A53" s="197">
        <v>6</v>
      </c>
      <c r="B53" s="197">
        <v>430332</v>
      </c>
      <c r="C53" s="193" t="s">
        <v>95</v>
      </c>
      <c r="D53" s="70" t="s">
        <v>81</v>
      </c>
      <c r="E53" s="70" t="s">
        <v>75</v>
      </c>
      <c r="F53" s="71" t="s">
        <v>76</v>
      </c>
      <c r="G53" s="70" t="s">
        <v>82</v>
      </c>
      <c r="H53" s="185">
        <v>23400</v>
      </c>
      <c r="I53" s="186">
        <v>5946.16</v>
      </c>
      <c r="J53" s="186">
        <f>H53*I53</f>
        <v>139140144</v>
      </c>
    </row>
    <row r="54" spans="1:10" s="94" customFormat="1" ht="15.75" x14ac:dyDescent="0.25">
      <c r="A54" s="198"/>
      <c r="B54" s="198"/>
      <c r="C54" s="194"/>
      <c r="D54" s="77" t="s">
        <v>90</v>
      </c>
      <c r="E54" s="98"/>
      <c r="F54" s="78"/>
      <c r="G54" s="98"/>
      <c r="H54" s="187">
        <f t="shared" ref="H54" si="14">SUM(H53:H53)</f>
        <v>23400</v>
      </c>
      <c r="I54" s="188"/>
      <c r="J54" s="188">
        <f>SUM(J53)</f>
        <v>139140144</v>
      </c>
    </row>
    <row r="55" spans="1:10" s="94" customFormat="1" ht="15.75" x14ac:dyDescent="0.25">
      <c r="A55" s="199"/>
      <c r="B55" s="199"/>
      <c r="C55" s="195" t="s">
        <v>96</v>
      </c>
      <c r="D55" s="99"/>
      <c r="E55" s="99"/>
      <c r="F55" s="100"/>
      <c r="G55" s="99"/>
      <c r="H55" s="189">
        <f t="shared" ref="H55" si="15">H54</f>
        <v>23400</v>
      </c>
      <c r="I55" s="190"/>
      <c r="J55" s="190">
        <f>J54</f>
        <v>139140144</v>
      </c>
    </row>
    <row r="56" spans="1:10" s="94" customFormat="1" ht="15.75" x14ac:dyDescent="0.25">
      <c r="A56" s="198">
        <v>7</v>
      </c>
      <c r="B56" s="198">
        <v>430357</v>
      </c>
      <c r="C56" s="193" t="s">
        <v>503</v>
      </c>
      <c r="D56" s="70" t="s">
        <v>69</v>
      </c>
      <c r="E56" s="70" t="s">
        <v>78</v>
      </c>
      <c r="F56" s="71" t="s">
        <v>79</v>
      </c>
      <c r="G56" s="70" t="s">
        <v>82</v>
      </c>
      <c r="H56" s="185">
        <v>15</v>
      </c>
      <c r="I56" s="186">
        <v>6116.05</v>
      </c>
      <c r="J56" s="186">
        <f t="shared" ref="J56:J58" si="16">H56*I56</f>
        <v>91740.75</v>
      </c>
    </row>
    <row r="57" spans="1:10" s="94" customFormat="1" ht="15.75" x14ac:dyDescent="0.25">
      <c r="A57" s="198"/>
      <c r="B57" s="198"/>
      <c r="C57" s="196"/>
      <c r="D57" s="76"/>
      <c r="E57" s="70" t="s">
        <v>75</v>
      </c>
      <c r="F57" s="71" t="s">
        <v>76</v>
      </c>
      <c r="G57" s="70" t="s">
        <v>82</v>
      </c>
      <c r="H57" s="185">
        <v>140</v>
      </c>
      <c r="I57" s="186">
        <v>5946.16</v>
      </c>
      <c r="J57" s="186">
        <f t="shared" si="16"/>
        <v>832462.4</v>
      </c>
    </row>
    <row r="58" spans="1:10" s="94" customFormat="1" ht="15.75" x14ac:dyDescent="0.25">
      <c r="A58" s="198"/>
      <c r="B58" s="198"/>
      <c r="C58" s="196"/>
      <c r="D58" s="76"/>
      <c r="E58" s="70" t="s">
        <v>70</v>
      </c>
      <c r="F58" s="71" t="s">
        <v>71</v>
      </c>
      <c r="G58" s="70" t="s">
        <v>150</v>
      </c>
      <c r="H58" s="185">
        <v>7</v>
      </c>
      <c r="I58" s="186">
        <v>32297.78</v>
      </c>
      <c r="J58" s="186">
        <f t="shared" si="16"/>
        <v>226084.46</v>
      </c>
    </row>
    <row r="59" spans="1:10" ht="15.75" x14ac:dyDescent="0.25">
      <c r="A59" s="198"/>
      <c r="B59" s="198"/>
      <c r="C59" s="194"/>
      <c r="D59" s="77" t="s">
        <v>72</v>
      </c>
      <c r="E59" s="98"/>
      <c r="F59" s="78"/>
      <c r="G59" s="98"/>
      <c r="H59" s="187">
        <f t="shared" ref="H59" si="17">SUM(H56:H58)</f>
        <v>162</v>
      </c>
      <c r="I59" s="188"/>
      <c r="J59" s="188">
        <f>SUM(J56:J58)</f>
        <v>1150287.6100000001</v>
      </c>
    </row>
    <row r="60" spans="1:10" ht="15.75" x14ac:dyDescent="0.25">
      <c r="A60" s="198"/>
      <c r="B60" s="198"/>
      <c r="C60" s="195" t="s">
        <v>497</v>
      </c>
      <c r="D60" s="99"/>
      <c r="E60" s="99"/>
      <c r="F60" s="100"/>
      <c r="G60" s="99"/>
      <c r="H60" s="189">
        <f>H59</f>
        <v>162</v>
      </c>
      <c r="I60" s="190"/>
      <c r="J60" s="190">
        <f>J59</f>
        <v>1150287.6100000001</v>
      </c>
    </row>
    <row r="61" spans="1:10" ht="15.75" x14ac:dyDescent="0.25">
      <c r="A61" s="197">
        <v>8</v>
      </c>
      <c r="B61" s="197">
        <v>430386</v>
      </c>
      <c r="C61" s="331" t="s">
        <v>504</v>
      </c>
      <c r="D61" s="70" t="s">
        <v>69</v>
      </c>
      <c r="E61" s="70" t="s">
        <v>78</v>
      </c>
      <c r="F61" s="71" t="s">
        <v>79</v>
      </c>
      <c r="G61" s="70" t="s">
        <v>82</v>
      </c>
      <c r="H61" s="185">
        <v>3</v>
      </c>
      <c r="I61" s="186">
        <v>6116.05</v>
      </c>
      <c r="J61" s="186">
        <f t="shared" ref="J61:J63" si="18">H61*I61</f>
        <v>18348.150000000001</v>
      </c>
    </row>
    <row r="62" spans="1:10" ht="15.75" x14ac:dyDescent="0.25">
      <c r="A62" s="198"/>
      <c r="B62" s="198"/>
      <c r="C62" s="332"/>
      <c r="D62" s="76"/>
      <c r="E62" s="70" t="s">
        <v>75</v>
      </c>
      <c r="F62" s="71" t="s">
        <v>76</v>
      </c>
      <c r="G62" s="70" t="s">
        <v>82</v>
      </c>
      <c r="H62" s="185">
        <v>100</v>
      </c>
      <c r="I62" s="186">
        <v>5946.16</v>
      </c>
      <c r="J62" s="186">
        <f t="shared" si="18"/>
        <v>594616</v>
      </c>
    </row>
    <row r="63" spans="1:10" ht="15.75" x14ac:dyDescent="0.25">
      <c r="A63" s="198"/>
      <c r="B63" s="198"/>
      <c r="C63" s="196"/>
      <c r="D63" s="76"/>
      <c r="E63" s="70" t="s">
        <v>70</v>
      </c>
      <c r="F63" s="71" t="s">
        <v>71</v>
      </c>
      <c r="G63" s="70" t="s">
        <v>150</v>
      </c>
      <c r="H63" s="185">
        <v>20</v>
      </c>
      <c r="I63" s="186">
        <v>32297.78</v>
      </c>
      <c r="J63" s="186">
        <f t="shared" si="18"/>
        <v>645955.6</v>
      </c>
    </row>
    <row r="64" spans="1:10" ht="15.75" customHeight="1" x14ac:dyDescent="0.25">
      <c r="A64" s="198"/>
      <c r="B64" s="198"/>
      <c r="C64" s="194"/>
      <c r="D64" s="77" t="s">
        <v>72</v>
      </c>
      <c r="E64" s="98"/>
      <c r="F64" s="78"/>
      <c r="G64" s="98"/>
      <c r="H64" s="187">
        <f t="shared" ref="H64" si="19">SUM(H61:H63)</f>
        <v>123</v>
      </c>
      <c r="I64" s="188"/>
      <c r="J64" s="188">
        <f>SUM(J61:J63)</f>
        <v>1258919.75</v>
      </c>
    </row>
    <row r="65" spans="1:10" ht="15.75" x14ac:dyDescent="0.25">
      <c r="A65" s="199"/>
      <c r="B65" s="199"/>
      <c r="C65" s="195" t="s">
        <v>441</v>
      </c>
      <c r="D65" s="99"/>
      <c r="E65" s="99"/>
      <c r="F65" s="100"/>
      <c r="G65" s="99"/>
      <c r="H65" s="189">
        <f t="shared" ref="H65" si="20">H64</f>
        <v>123</v>
      </c>
      <c r="I65" s="190"/>
      <c r="J65" s="190">
        <f>J64</f>
        <v>1258919.75</v>
      </c>
    </row>
    <row r="66" spans="1:10" ht="15.75" x14ac:dyDescent="0.25">
      <c r="A66" s="182" t="s">
        <v>151</v>
      </c>
      <c r="B66" s="200"/>
      <c r="C66" s="191"/>
      <c r="D66" s="191"/>
      <c r="E66" s="191"/>
      <c r="F66" s="201"/>
      <c r="G66" s="191"/>
      <c r="H66" s="192">
        <f>H13+H33+H43+H46+H49+H52+H55+H60+H65</f>
        <v>87951</v>
      </c>
      <c r="I66" s="81"/>
      <c r="J66" s="81">
        <f>J13+J33+J43+J46+J49+J52+J55+J60+J65</f>
        <v>520109530.05999994</v>
      </c>
    </row>
    <row r="67" spans="1:10" ht="18.75" x14ac:dyDescent="0.25">
      <c r="A67" s="319" t="s">
        <v>572</v>
      </c>
      <c r="B67" s="102"/>
      <c r="C67" s="101"/>
      <c r="D67" s="94"/>
      <c r="E67" s="94"/>
      <c r="F67" s="101"/>
      <c r="G67" s="102"/>
      <c r="H67" s="103"/>
      <c r="I67" s="104"/>
      <c r="J67" s="105"/>
    </row>
    <row r="68" spans="1:10" ht="15.75" x14ac:dyDescent="0.25">
      <c r="A68" s="102"/>
      <c r="B68" s="102"/>
      <c r="C68" s="101"/>
      <c r="D68" s="94"/>
      <c r="E68" s="94"/>
      <c r="F68" s="101"/>
      <c r="G68" s="102"/>
      <c r="H68" s="103"/>
      <c r="I68" s="104"/>
      <c r="J68" s="105"/>
    </row>
  </sheetData>
  <mergeCells count="3">
    <mergeCell ref="A8:J8"/>
    <mergeCell ref="C61:C62"/>
    <mergeCell ref="C34:C35"/>
  </mergeCells>
  <pageMargins left="0.7" right="0.7" top="0.75" bottom="0.68" header="0.3" footer="0.3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15"/>
  <sheetViews>
    <sheetView zoomScale="70" zoomScaleNormal="70" workbookViewId="0">
      <selection activeCell="F2" sqref="F2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B1" s="60"/>
      <c r="C1" s="61"/>
      <c r="D1" s="60"/>
      <c r="E1" s="60"/>
      <c r="F1" s="45" t="s">
        <v>506</v>
      </c>
      <c r="G1" s="60"/>
      <c r="H1" s="107"/>
      <c r="I1" s="62"/>
    </row>
    <row r="2" spans="1:10" ht="44.25" customHeight="1" x14ac:dyDescent="0.25">
      <c r="B2" s="60"/>
      <c r="C2" s="61"/>
      <c r="D2" s="60"/>
      <c r="E2" s="60"/>
      <c r="F2" s="46" t="s">
        <v>47</v>
      </c>
      <c r="G2" s="60"/>
      <c r="H2" s="107"/>
      <c r="I2" s="62"/>
    </row>
    <row r="3" spans="1:10" ht="15.75" x14ac:dyDescent="0.25">
      <c r="B3" s="60"/>
      <c r="C3" s="61"/>
      <c r="D3" s="60"/>
      <c r="E3" s="60"/>
      <c r="F3" s="45" t="s">
        <v>48</v>
      </c>
      <c r="G3" s="60"/>
      <c r="H3" s="107"/>
      <c r="I3" s="62"/>
    </row>
    <row r="4" spans="1:10" ht="15.75" x14ac:dyDescent="0.25">
      <c r="B4" s="60"/>
      <c r="C4" s="61"/>
      <c r="D4" s="60"/>
      <c r="E4" s="60"/>
      <c r="F4" s="45" t="s">
        <v>49</v>
      </c>
      <c r="G4" s="60"/>
      <c r="H4" s="107"/>
      <c r="I4" s="62"/>
    </row>
    <row r="5" spans="1:10" ht="15.75" x14ac:dyDescent="0.25">
      <c r="B5" s="60"/>
      <c r="C5" s="61"/>
      <c r="D5" s="60"/>
      <c r="E5" s="60"/>
      <c r="F5" s="305" t="s">
        <v>507</v>
      </c>
      <c r="G5" s="60"/>
      <c r="H5" s="108"/>
      <c r="I5" s="62"/>
    </row>
    <row r="6" spans="1:10" ht="15.75" x14ac:dyDescent="0.25">
      <c r="B6" s="60"/>
      <c r="C6" s="61"/>
      <c r="D6" s="60"/>
      <c r="E6" s="60"/>
      <c r="F6" s="305" t="str">
        <f>'ВМП 2025'!J6</f>
        <v>от 27.12.2024 № 18/14</v>
      </c>
      <c r="G6" s="60"/>
      <c r="H6" s="108"/>
      <c r="I6" s="62"/>
    </row>
    <row r="7" spans="1:10" x14ac:dyDescent="0.25">
      <c r="B7" s="60"/>
      <c r="C7" s="61"/>
      <c r="D7" s="60"/>
      <c r="E7" s="60"/>
      <c r="F7" s="60"/>
      <c r="G7" s="60"/>
      <c r="H7" s="62"/>
      <c r="I7" s="62"/>
      <c r="J7" s="62"/>
    </row>
    <row r="8" spans="1:10" ht="42" customHeight="1" x14ac:dyDescent="0.3">
      <c r="A8" s="327" t="s">
        <v>493</v>
      </c>
      <c r="B8" s="327"/>
      <c r="C8" s="327"/>
      <c r="D8" s="327"/>
      <c r="E8" s="327"/>
      <c r="F8" s="327"/>
      <c r="G8" s="327"/>
      <c r="H8" s="327"/>
      <c r="I8" s="109"/>
      <c r="J8" s="109"/>
    </row>
    <row r="10" spans="1:10" ht="47.25" x14ac:dyDescent="0.25">
      <c r="A10" s="95" t="s">
        <v>0</v>
      </c>
      <c r="B10" s="5" t="s">
        <v>42</v>
      </c>
      <c r="C10" s="110" t="s">
        <v>2</v>
      </c>
      <c r="D10" s="111" t="s">
        <v>97</v>
      </c>
      <c r="E10" s="112" t="s">
        <v>98</v>
      </c>
      <c r="F10" s="66" t="s">
        <v>99</v>
      </c>
      <c r="G10" s="67" t="s">
        <v>153</v>
      </c>
      <c r="H10" s="8" t="s">
        <v>9</v>
      </c>
    </row>
    <row r="11" spans="1:10" ht="31.5" x14ac:dyDescent="0.25">
      <c r="A11" s="113">
        <v>1</v>
      </c>
      <c r="B11" s="113">
        <v>430030</v>
      </c>
      <c r="C11" s="114" t="s">
        <v>100</v>
      </c>
      <c r="D11" s="113" t="s">
        <v>101</v>
      </c>
      <c r="E11" s="114" t="s">
        <v>102</v>
      </c>
      <c r="F11" s="115">
        <v>575</v>
      </c>
      <c r="G11" s="116">
        <v>59432.51</v>
      </c>
      <c r="H11" s="116">
        <f>ROUND(F11*G11,2)</f>
        <v>34173693.25</v>
      </c>
    </row>
    <row r="12" spans="1:10" ht="15.75" x14ac:dyDescent="0.25">
      <c r="A12" s="333" t="s">
        <v>63</v>
      </c>
      <c r="B12" s="333"/>
      <c r="C12" s="333"/>
      <c r="D12" s="333"/>
      <c r="E12" s="333"/>
      <c r="F12" s="117">
        <f>SUM(F11:F11)</f>
        <v>575</v>
      </c>
      <c r="G12" s="117"/>
      <c r="H12" s="118">
        <f>SUM(H11:H11)</f>
        <v>34173693.25</v>
      </c>
    </row>
    <row r="15" spans="1:10" ht="15.75" x14ac:dyDescent="0.25">
      <c r="D15" s="74"/>
    </row>
  </sheetData>
  <mergeCells count="2">
    <mergeCell ref="A8:H8"/>
    <mergeCell ref="A12:E12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45"/>
  <sheetViews>
    <sheetView topLeftCell="A7" zoomScaleNormal="100" workbookViewId="0">
      <selection activeCell="B16" sqref="B16"/>
    </sheetView>
  </sheetViews>
  <sheetFormatPr defaultRowHeight="12" x14ac:dyDescent="0.25"/>
  <cols>
    <col min="1" max="1" width="5.5703125" style="132" customWidth="1"/>
    <col min="2" max="2" width="10.85546875" style="132" customWidth="1"/>
    <col min="3" max="3" width="48.5703125" style="133" customWidth="1"/>
    <col min="4" max="4" width="15" style="132" bestFit="1" customWidth="1"/>
    <col min="5" max="5" width="53.28515625" style="132" customWidth="1"/>
    <col min="6" max="6" width="11.7109375" style="150" customWidth="1"/>
    <col min="7" max="7" width="14.5703125" style="134" bestFit="1" customWidth="1"/>
    <col min="8" max="8" width="12.140625" style="135" bestFit="1" customWidth="1"/>
    <col min="9" max="12" width="9.140625" style="135"/>
    <col min="13" max="13" width="10.7109375" style="135" bestFit="1" customWidth="1"/>
    <col min="14" max="16384" width="9.140625" style="135"/>
  </cols>
  <sheetData>
    <row r="1" spans="1:8" hidden="1" x14ac:dyDescent="0.25">
      <c r="G1" s="274" t="s">
        <v>505</v>
      </c>
    </row>
    <row r="2" spans="1:8" ht="27.75" hidden="1" customHeight="1" x14ac:dyDescent="0.25">
      <c r="G2" s="163" t="s">
        <v>47</v>
      </c>
    </row>
    <row r="3" spans="1:8" hidden="1" x14ac:dyDescent="0.25">
      <c r="G3" s="274" t="s">
        <v>48</v>
      </c>
    </row>
    <row r="4" spans="1:8" hidden="1" x14ac:dyDescent="0.25">
      <c r="G4" s="274" t="s">
        <v>49</v>
      </c>
    </row>
    <row r="5" spans="1:8" hidden="1" x14ac:dyDescent="0.25">
      <c r="G5" s="274" t="e">
        <f>#REF!</f>
        <v>#REF!</v>
      </c>
    </row>
    <row r="6" spans="1:8" hidden="1" x14ac:dyDescent="0.25">
      <c r="G6" s="151"/>
    </row>
    <row r="7" spans="1:8" x14ac:dyDescent="0.25">
      <c r="F7" s="91" t="s">
        <v>510</v>
      </c>
      <c r="G7" s="274"/>
    </row>
    <row r="8" spans="1:8" ht="27.75" customHeight="1" x14ac:dyDescent="0.25">
      <c r="F8" s="120" t="s">
        <v>47</v>
      </c>
      <c r="G8" s="274"/>
    </row>
    <row r="9" spans="1:8" x14ac:dyDescent="0.25">
      <c r="F9" s="274" t="s">
        <v>48</v>
      </c>
      <c r="G9" s="274"/>
    </row>
    <row r="10" spans="1:8" ht="12" customHeight="1" x14ac:dyDescent="0.25">
      <c r="F10" s="274" t="s">
        <v>49</v>
      </c>
      <c r="G10" s="274"/>
    </row>
    <row r="11" spans="1:8" ht="12" customHeight="1" x14ac:dyDescent="0.25">
      <c r="F11" s="274" t="s">
        <v>507</v>
      </c>
      <c r="G11" s="274"/>
    </row>
    <row r="12" spans="1:8" x14ac:dyDescent="0.25">
      <c r="F12" s="280" t="str">
        <f>'ВМП 2025'!J6</f>
        <v>от 27.12.2024 № 18/14</v>
      </c>
      <c r="G12" s="274"/>
    </row>
    <row r="14" spans="1:8" ht="30" customHeight="1" x14ac:dyDescent="0.25">
      <c r="A14" s="334" t="s">
        <v>508</v>
      </c>
      <c r="B14" s="334"/>
      <c r="C14" s="334"/>
      <c r="D14" s="334"/>
      <c r="E14" s="334"/>
      <c r="F14" s="334"/>
      <c r="G14" s="334"/>
      <c r="H14" s="334"/>
    </row>
    <row r="15" spans="1:8" x14ac:dyDescent="0.25">
      <c r="A15" s="137"/>
      <c r="B15" s="137"/>
      <c r="C15" s="137"/>
      <c r="D15" s="138"/>
      <c r="E15" s="138"/>
      <c r="F15" s="139"/>
      <c r="G15" s="205"/>
    </row>
    <row r="16" spans="1:8" s="276" customFormat="1" ht="24" x14ac:dyDescent="0.25">
      <c r="A16" s="122" t="s">
        <v>0</v>
      </c>
      <c r="B16" s="122" t="s">
        <v>42</v>
      </c>
      <c r="C16" s="122" t="s">
        <v>2</v>
      </c>
      <c r="D16" s="122" t="s">
        <v>103</v>
      </c>
      <c r="E16" s="122" t="s">
        <v>104</v>
      </c>
      <c r="F16" s="156" t="s">
        <v>105</v>
      </c>
      <c r="G16" s="275" t="s">
        <v>153</v>
      </c>
      <c r="H16" s="275" t="s">
        <v>9</v>
      </c>
    </row>
    <row r="17" spans="1:8" x14ac:dyDescent="0.25">
      <c r="A17" s="159">
        <v>1</v>
      </c>
      <c r="B17" s="159">
        <v>430002</v>
      </c>
      <c r="C17" s="125" t="s">
        <v>11</v>
      </c>
      <c r="D17" s="124" t="s">
        <v>188</v>
      </c>
      <c r="E17" s="125" t="s">
        <v>189</v>
      </c>
      <c r="F17" s="277">
        <v>180</v>
      </c>
      <c r="G17" s="127">
        <v>2982.91</v>
      </c>
      <c r="H17" s="127">
        <v>536923.79999999993</v>
      </c>
    </row>
    <row r="18" spans="1:8" x14ac:dyDescent="0.25">
      <c r="A18" s="161"/>
      <c r="B18" s="161"/>
      <c r="C18" s="207"/>
      <c r="D18" s="124" t="s">
        <v>194</v>
      </c>
      <c r="E18" s="125" t="s">
        <v>195</v>
      </c>
      <c r="F18" s="277">
        <v>270</v>
      </c>
      <c r="G18" s="127">
        <v>2684.62</v>
      </c>
      <c r="H18" s="127">
        <v>724847.4</v>
      </c>
    </row>
    <row r="19" spans="1:8" x14ac:dyDescent="0.25">
      <c r="A19" s="161"/>
      <c r="B19" s="161"/>
      <c r="C19" s="207"/>
      <c r="D19" s="124" t="s">
        <v>216</v>
      </c>
      <c r="E19" s="125" t="s">
        <v>217</v>
      </c>
      <c r="F19" s="277">
        <v>170</v>
      </c>
      <c r="G19" s="127">
        <v>2634.9</v>
      </c>
      <c r="H19" s="127">
        <v>447933</v>
      </c>
    </row>
    <row r="20" spans="1:8" x14ac:dyDescent="0.25">
      <c r="A20" s="161"/>
      <c r="B20" s="161"/>
      <c r="C20" s="208" t="s">
        <v>401</v>
      </c>
      <c r="D20" s="209"/>
      <c r="E20" s="209"/>
      <c r="F20" s="149">
        <v>620</v>
      </c>
      <c r="G20" s="128"/>
      <c r="H20" s="128">
        <v>1709704.2</v>
      </c>
    </row>
    <row r="21" spans="1:8" x14ac:dyDescent="0.25">
      <c r="A21" s="159">
        <v>2</v>
      </c>
      <c r="B21" s="159">
        <v>430004</v>
      </c>
      <c r="C21" s="125" t="s">
        <v>107</v>
      </c>
      <c r="D21" s="124" t="s">
        <v>188</v>
      </c>
      <c r="E21" s="125" t="s">
        <v>189</v>
      </c>
      <c r="F21" s="277">
        <v>55</v>
      </c>
      <c r="G21" s="127">
        <v>2982.91</v>
      </c>
      <c r="H21" s="127">
        <v>164060.04999999999</v>
      </c>
    </row>
    <row r="22" spans="1:8" x14ac:dyDescent="0.25">
      <c r="A22" s="161"/>
      <c r="B22" s="161"/>
      <c r="C22" s="207"/>
      <c r="D22" s="124" t="s">
        <v>194</v>
      </c>
      <c r="E22" s="125" t="s">
        <v>195</v>
      </c>
      <c r="F22" s="277">
        <v>250</v>
      </c>
      <c r="G22" s="127">
        <v>2684.62</v>
      </c>
      <c r="H22" s="127">
        <v>671155</v>
      </c>
    </row>
    <row r="23" spans="1:8" ht="36" x14ac:dyDescent="0.25">
      <c r="A23" s="161"/>
      <c r="B23" s="161"/>
      <c r="C23" s="207"/>
      <c r="D23" s="124" t="s">
        <v>196</v>
      </c>
      <c r="E23" s="125" t="s">
        <v>197</v>
      </c>
      <c r="F23" s="277">
        <v>120</v>
      </c>
      <c r="G23" s="127">
        <v>4707.58</v>
      </c>
      <c r="H23" s="127">
        <v>564909.6</v>
      </c>
    </row>
    <row r="24" spans="1:8" x14ac:dyDescent="0.25">
      <c r="A24" s="161"/>
      <c r="B24" s="161"/>
      <c r="C24" s="207"/>
      <c r="D24" s="124" t="s">
        <v>216</v>
      </c>
      <c r="E24" s="125" t="s">
        <v>217</v>
      </c>
      <c r="F24" s="277">
        <v>290</v>
      </c>
      <c r="G24" s="127">
        <v>2634.9</v>
      </c>
      <c r="H24" s="127">
        <v>764121</v>
      </c>
    </row>
    <row r="25" spans="1:8" ht="24" x14ac:dyDescent="0.25">
      <c r="A25" s="161"/>
      <c r="B25" s="161"/>
      <c r="C25" s="207"/>
      <c r="D25" s="124" t="s">
        <v>220</v>
      </c>
      <c r="E25" s="125" t="s">
        <v>221</v>
      </c>
      <c r="F25" s="277">
        <v>20</v>
      </c>
      <c r="G25" s="127">
        <v>4707.58</v>
      </c>
      <c r="H25" s="127">
        <v>94151.6</v>
      </c>
    </row>
    <row r="26" spans="1:8" ht="24" x14ac:dyDescent="0.25">
      <c r="A26" s="161"/>
      <c r="B26" s="161"/>
      <c r="C26" s="207"/>
      <c r="D26" s="124" t="s">
        <v>226</v>
      </c>
      <c r="E26" s="125" t="s">
        <v>227</v>
      </c>
      <c r="F26" s="277">
        <v>60</v>
      </c>
      <c r="G26" s="127">
        <v>4707.58</v>
      </c>
      <c r="H26" s="127">
        <v>282454.8</v>
      </c>
    </row>
    <row r="27" spans="1:8" x14ac:dyDescent="0.25">
      <c r="A27" s="161"/>
      <c r="B27" s="161"/>
      <c r="C27" s="207"/>
      <c r="D27" s="124" t="s">
        <v>228</v>
      </c>
      <c r="E27" s="125" t="s">
        <v>229</v>
      </c>
      <c r="F27" s="277">
        <v>50</v>
      </c>
      <c r="G27" s="127">
        <v>2982.91</v>
      </c>
      <c r="H27" s="127">
        <v>149145.5</v>
      </c>
    </row>
    <row r="28" spans="1:8" ht="24" x14ac:dyDescent="0.25">
      <c r="A28" s="161"/>
      <c r="B28" s="161"/>
      <c r="C28" s="207"/>
      <c r="D28" s="124" t="s">
        <v>230</v>
      </c>
      <c r="E28" s="125" t="s">
        <v>231</v>
      </c>
      <c r="F28" s="277">
        <v>50</v>
      </c>
      <c r="G28" s="127">
        <v>3678.92</v>
      </c>
      <c r="H28" s="127">
        <v>183946</v>
      </c>
    </row>
    <row r="29" spans="1:8" ht="36" x14ac:dyDescent="0.25">
      <c r="A29" s="161"/>
      <c r="B29" s="161"/>
      <c r="C29" s="207"/>
      <c r="D29" s="124" t="s">
        <v>232</v>
      </c>
      <c r="E29" s="125" t="s">
        <v>233</v>
      </c>
      <c r="F29" s="277">
        <v>155</v>
      </c>
      <c r="G29" s="127">
        <v>5248.08</v>
      </c>
      <c r="H29" s="127">
        <v>813452.4</v>
      </c>
    </row>
    <row r="30" spans="1:8" x14ac:dyDescent="0.25">
      <c r="A30" s="161"/>
      <c r="B30" s="161"/>
      <c r="C30" s="208" t="s">
        <v>402</v>
      </c>
      <c r="D30" s="209"/>
      <c r="E30" s="209"/>
      <c r="F30" s="149">
        <v>1050</v>
      </c>
      <c r="G30" s="128"/>
      <c r="H30" s="128">
        <v>3687395.9499999997</v>
      </c>
    </row>
    <row r="31" spans="1:8" ht="24" x14ac:dyDescent="0.25">
      <c r="A31" s="159">
        <v>3</v>
      </c>
      <c r="B31" s="159">
        <v>430006</v>
      </c>
      <c r="C31" s="125" t="s">
        <v>403</v>
      </c>
      <c r="D31" s="124" t="s">
        <v>170</v>
      </c>
      <c r="E31" s="125" t="s">
        <v>171</v>
      </c>
      <c r="F31" s="277">
        <v>15</v>
      </c>
      <c r="G31" s="127">
        <v>2982.91</v>
      </c>
      <c r="H31" s="127">
        <v>44743.649999999994</v>
      </c>
    </row>
    <row r="32" spans="1:8" x14ac:dyDescent="0.25">
      <c r="A32" s="161"/>
      <c r="B32" s="161"/>
      <c r="C32" s="207"/>
      <c r="D32" s="124" t="s">
        <v>178</v>
      </c>
      <c r="E32" s="125" t="s">
        <v>179</v>
      </c>
      <c r="F32" s="277">
        <v>40</v>
      </c>
      <c r="G32" s="127">
        <v>2982.91</v>
      </c>
      <c r="H32" s="127">
        <v>119316.4</v>
      </c>
    </row>
    <row r="33" spans="1:8" x14ac:dyDescent="0.25">
      <c r="A33" s="161"/>
      <c r="B33" s="161"/>
      <c r="C33" s="207"/>
      <c r="D33" s="124" t="s">
        <v>188</v>
      </c>
      <c r="E33" s="125" t="s">
        <v>189</v>
      </c>
      <c r="F33" s="277">
        <v>70</v>
      </c>
      <c r="G33" s="127">
        <v>2982.91</v>
      </c>
      <c r="H33" s="127">
        <v>208803.69999999998</v>
      </c>
    </row>
    <row r="34" spans="1:8" x14ac:dyDescent="0.25">
      <c r="A34" s="161"/>
      <c r="B34" s="161"/>
      <c r="C34" s="207"/>
      <c r="D34" s="124" t="s">
        <v>194</v>
      </c>
      <c r="E34" s="125" t="s">
        <v>195</v>
      </c>
      <c r="F34" s="277">
        <v>2500</v>
      </c>
      <c r="G34" s="127">
        <v>2684.62</v>
      </c>
      <c r="H34" s="127">
        <v>6711550</v>
      </c>
    </row>
    <row r="35" spans="1:8" ht="36" x14ac:dyDescent="0.25">
      <c r="A35" s="161"/>
      <c r="B35" s="161"/>
      <c r="C35" s="207"/>
      <c r="D35" s="124" t="s">
        <v>196</v>
      </c>
      <c r="E35" s="125" t="s">
        <v>197</v>
      </c>
      <c r="F35" s="277">
        <v>80</v>
      </c>
      <c r="G35" s="127">
        <v>4707.58</v>
      </c>
      <c r="H35" s="127">
        <v>376606.4</v>
      </c>
    </row>
    <row r="36" spans="1:8" ht="24" x14ac:dyDescent="0.25">
      <c r="A36" s="161"/>
      <c r="B36" s="161"/>
      <c r="C36" s="207"/>
      <c r="D36" s="124" t="s">
        <v>206</v>
      </c>
      <c r="E36" s="125" t="s">
        <v>207</v>
      </c>
      <c r="F36" s="277">
        <v>25</v>
      </c>
      <c r="G36" s="127">
        <v>2982.91</v>
      </c>
      <c r="H36" s="127">
        <v>74572.75</v>
      </c>
    </row>
    <row r="37" spans="1:8" ht="24" x14ac:dyDescent="0.25">
      <c r="A37" s="161"/>
      <c r="B37" s="161"/>
      <c r="C37" s="207"/>
      <c r="D37" s="124" t="s">
        <v>208</v>
      </c>
      <c r="E37" s="125" t="s">
        <v>209</v>
      </c>
      <c r="F37" s="277">
        <v>40</v>
      </c>
      <c r="G37" s="127">
        <v>4437.33</v>
      </c>
      <c r="H37" s="127">
        <v>177493.2</v>
      </c>
    </row>
    <row r="38" spans="1:8" x14ac:dyDescent="0.25">
      <c r="A38" s="161"/>
      <c r="B38" s="161"/>
      <c r="C38" s="207"/>
      <c r="D38" s="124" t="s">
        <v>210</v>
      </c>
      <c r="E38" s="125" t="s">
        <v>211</v>
      </c>
      <c r="F38" s="277">
        <v>30</v>
      </c>
      <c r="G38" s="127">
        <v>2982.91</v>
      </c>
      <c r="H38" s="127">
        <v>89487.299999999988</v>
      </c>
    </row>
    <row r="39" spans="1:8" ht="24" x14ac:dyDescent="0.25">
      <c r="A39" s="161"/>
      <c r="B39" s="161"/>
      <c r="C39" s="207"/>
      <c r="D39" s="124" t="s">
        <v>212</v>
      </c>
      <c r="E39" s="125" t="s">
        <v>213</v>
      </c>
      <c r="F39" s="277">
        <v>60</v>
      </c>
      <c r="G39" s="127">
        <v>4707.58</v>
      </c>
      <c r="H39" s="127">
        <v>282454.8</v>
      </c>
    </row>
    <row r="40" spans="1:8" x14ac:dyDescent="0.25">
      <c r="A40" s="161"/>
      <c r="B40" s="161"/>
      <c r="C40" s="207"/>
      <c r="D40" s="124" t="s">
        <v>216</v>
      </c>
      <c r="E40" s="125" t="s">
        <v>217</v>
      </c>
      <c r="F40" s="277">
        <v>120</v>
      </c>
      <c r="G40" s="127">
        <v>2634.9</v>
      </c>
      <c r="H40" s="127">
        <v>316188</v>
      </c>
    </row>
    <row r="41" spans="1:8" ht="24" x14ac:dyDescent="0.25">
      <c r="A41" s="161"/>
      <c r="B41" s="161"/>
      <c r="C41" s="207"/>
      <c r="D41" s="124" t="s">
        <v>220</v>
      </c>
      <c r="E41" s="125" t="s">
        <v>221</v>
      </c>
      <c r="F41" s="277">
        <v>25</v>
      </c>
      <c r="G41" s="127">
        <v>4707.58</v>
      </c>
      <c r="H41" s="127">
        <v>117689.5</v>
      </c>
    </row>
    <row r="42" spans="1:8" ht="24" x14ac:dyDescent="0.25">
      <c r="A42" s="161"/>
      <c r="B42" s="161"/>
      <c r="C42" s="207"/>
      <c r="D42" s="124" t="s">
        <v>226</v>
      </c>
      <c r="E42" s="125" t="s">
        <v>227</v>
      </c>
      <c r="F42" s="277">
        <v>65</v>
      </c>
      <c r="G42" s="127">
        <v>4707.58</v>
      </c>
      <c r="H42" s="127">
        <v>305992.7</v>
      </c>
    </row>
    <row r="43" spans="1:8" ht="24" x14ac:dyDescent="0.25">
      <c r="A43" s="161"/>
      <c r="B43" s="161"/>
      <c r="C43" s="207"/>
      <c r="D43" s="124" t="s">
        <v>230</v>
      </c>
      <c r="E43" s="125" t="s">
        <v>231</v>
      </c>
      <c r="F43" s="277">
        <v>90</v>
      </c>
      <c r="G43" s="127">
        <v>3678.92</v>
      </c>
      <c r="H43" s="127">
        <v>331102.8</v>
      </c>
    </row>
    <row r="44" spans="1:8" ht="36" x14ac:dyDescent="0.25">
      <c r="A44" s="161"/>
      <c r="B44" s="161"/>
      <c r="C44" s="207"/>
      <c r="D44" s="124" t="s">
        <v>232</v>
      </c>
      <c r="E44" s="125" t="s">
        <v>233</v>
      </c>
      <c r="F44" s="277">
        <v>120</v>
      </c>
      <c r="G44" s="127">
        <v>5248.08</v>
      </c>
      <c r="H44" s="127">
        <v>629769.6</v>
      </c>
    </row>
    <row r="45" spans="1:8" x14ac:dyDescent="0.25">
      <c r="A45" s="161"/>
      <c r="B45" s="161"/>
      <c r="C45" s="208" t="s">
        <v>404</v>
      </c>
      <c r="D45" s="209"/>
      <c r="E45" s="209"/>
      <c r="F45" s="149">
        <v>3280</v>
      </c>
      <c r="G45" s="128"/>
      <c r="H45" s="128">
        <v>9785770.7999999989</v>
      </c>
    </row>
    <row r="46" spans="1:8" x14ac:dyDescent="0.25">
      <c r="A46" s="159">
        <v>4</v>
      </c>
      <c r="B46" s="159">
        <v>430014</v>
      </c>
      <c r="C46" s="125" t="s">
        <v>405</v>
      </c>
      <c r="D46" s="124" t="s">
        <v>188</v>
      </c>
      <c r="E46" s="125" t="s">
        <v>189</v>
      </c>
      <c r="F46" s="277">
        <v>25</v>
      </c>
      <c r="G46" s="127">
        <v>2982.91</v>
      </c>
      <c r="H46" s="127">
        <v>74572.75</v>
      </c>
    </row>
    <row r="47" spans="1:8" x14ac:dyDescent="0.25">
      <c r="A47" s="161"/>
      <c r="B47" s="161"/>
      <c r="C47" s="207"/>
      <c r="D47" s="124" t="s">
        <v>194</v>
      </c>
      <c r="E47" s="125" t="s">
        <v>195</v>
      </c>
      <c r="F47" s="277">
        <v>850</v>
      </c>
      <c r="G47" s="127">
        <v>2684.62</v>
      </c>
      <c r="H47" s="127">
        <v>2281927</v>
      </c>
    </row>
    <row r="48" spans="1:8" x14ac:dyDescent="0.25">
      <c r="A48" s="161"/>
      <c r="B48" s="161"/>
      <c r="C48" s="207"/>
      <c r="D48" s="124" t="s">
        <v>216</v>
      </c>
      <c r="E48" s="125" t="s">
        <v>217</v>
      </c>
      <c r="F48" s="277">
        <v>160</v>
      </c>
      <c r="G48" s="127">
        <v>2634.9</v>
      </c>
      <c r="H48" s="127">
        <v>421584</v>
      </c>
    </row>
    <row r="49" spans="1:8" ht="24" x14ac:dyDescent="0.25">
      <c r="A49" s="161"/>
      <c r="B49" s="161"/>
      <c r="C49" s="207"/>
      <c r="D49" s="124" t="s">
        <v>230</v>
      </c>
      <c r="E49" s="125" t="s">
        <v>231</v>
      </c>
      <c r="F49" s="277">
        <v>50</v>
      </c>
      <c r="G49" s="127">
        <v>3678.92</v>
      </c>
      <c r="H49" s="127">
        <v>183946</v>
      </c>
    </row>
    <row r="50" spans="1:8" x14ac:dyDescent="0.25">
      <c r="A50" s="161"/>
      <c r="B50" s="161"/>
      <c r="C50" s="208" t="s">
        <v>406</v>
      </c>
      <c r="D50" s="209"/>
      <c r="E50" s="209"/>
      <c r="F50" s="149">
        <v>1085</v>
      </c>
      <c r="G50" s="128"/>
      <c r="H50" s="128">
        <v>2962029.75</v>
      </c>
    </row>
    <row r="51" spans="1:8" x14ac:dyDescent="0.25">
      <c r="A51" s="159">
        <v>5</v>
      </c>
      <c r="B51" s="159">
        <v>430037</v>
      </c>
      <c r="C51" s="125" t="s">
        <v>17</v>
      </c>
      <c r="D51" s="124" t="s">
        <v>160</v>
      </c>
      <c r="E51" s="125" t="s">
        <v>161</v>
      </c>
      <c r="F51" s="277">
        <v>40</v>
      </c>
      <c r="G51" s="127">
        <v>2982.91</v>
      </c>
      <c r="H51" s="278">
        <v>119316.4</v>
      </c>
    </row>
    <row r="52" spans="1:8" ht="36" x14ac:dyDescent="0.25">
      <c r="A52" s="161"/>
      <c r="B52" s="161"/>
      <c r="C52" s="207"/>
      <c r="D52" s="124" t="s">
        <v>162</v>
      </c>
      <c r="E52" s="125" t="s">
        <v>163</v>
      </c>
      <c r="F52" s="277">
        <v>2</v>
      </c>
      <c r="G52" s="127">
        <v>4707.58</v>
      </c>
      <c r="H52" s="127">
        <v>9415.16</v>
      </c>
    </row>
    <row r="53" spans="1:8" x14ac:dyDescent="0.25">
      <c r="A53" s="161"/>
      <c r="B53" s="161"/>
      <c r="C53" s="207"/>
      <c r="D53" s="124" t="s">
        <v>166</v>
      </c>
      <c r="E53" s="125" t="s">
        <v>167</v>
      </c>
      <c r="F53" s="277">
        <v>60</v>
      </c>
      <c r="G53" s="127">
        <v>2982.91</v>
      </c>
      <c r="H53" s="127">
        <v>178974.59999999998</v>
      </c>
    </row>
    <row r="54" spans="1:8" ht="36" x14ac:dyDescent="0.25">
      <c r="A54" s="161"/>
      <c r="B54" s="161"/>
      <c r="C54" s="207"/>
      <c r="D54" s="124" t="s">
        <v>168</v>
      </c>
      <c r="E54" s="125" t="s">
        <v>169</v>
      </c>
      <c r="F54" s="277">
        <v>200</v>
      </c>
      <c r="G54" s="127">
        <v>4707.58</v>
      </c>
      <c r="H54" s="127">
        <v>941516</v>
      </c>
    </row>
    <row r="55" spans="1:8" ht="24" x14ac:dyDescent="0.25">
      <c r="A55" s="161"/>
      <c r="B55" s="161"/>
      <c r="C55" s="207"/>
      <c r="D55" s="124" t="s">
        <v>170</v>
      </c>
      <c r="E55" s="125" t="s">
        <v>171</v>
      </c>
      <c r="F55" s="277">
        <v>165</v>
      </c>
      <c r="G55" s="127">
        <v>2982.91</v>
      </c>
      <c r="H55" s="127">
        <v>492180.14999999997</v>
      </c>
    </row>
    <row r="56" spans="1:8" ht="24" x14ac:dyDescent="0.25">
      <c r="A56" s="161"/>
      <c r="B56" s="161"/>
      <c r="C56" s="207"/>
      <c r="D56" s="124" t="s">
        <v>172</v>
      </c>
      <c r="E56" s="125" t="s">
        <v>173</v>
      </c>
      <c r="F56" s="277">
        <v>30</v>
      </c>
      <c r="G56" s="127">
        <v>4707.58</v>
      </c>
      <c r="H56" s="127">
        <v>141227.4</v>
      </c>
    </row>
    <row r="57" spans="1:8" x14ac:dyDescent="0.25">
      <c r="A57" s="161"/>
      <c r="B57" s="161"/>
      <c r="C57" s="207"/>
      <c r="D57" s="124" t="s">
        <v>178</v>
      </c>
      <c r="E57" s="125" t="s">
        <v>179</v>
      </c>
      <c r="F57" s="277">
        <v>110</v>
      </c>
      <c r="G57" s="127">
        <v>2982.91</v>
      </c>
      <c r="H57" s="127">
        <v>328120.09999999998</v>
      </c>
    </row>
    <row r="58" spans="1:8" x14ac:dyDescent="0.25">
      <c r="A58" s="161"/>
      <c r="B58" s="161"/>
      <c r="C58" s="207"/>
      <c r="D58" s="124" t="s">
        <v>184</v>
      </c>
      <c r="E58" s="125" t="s">
        <v>185</v>
      </c>
      <c r="F58" s="277">
        <v>20</v>
      </c>
      <c r="G58" s="127">
        <v>2982.91</v>
      </c>
      <c r="H58" s="127">
        <v>59658.2</v>
      </c>
    </row>
    <row r="59" spans="1:8" x14ac:dyDescent="0.25">
      <c r="A59" s="161"/>
      <c r="B59" s="161"/>
      <c r="C59" s="207"/>
      <c r="D59" s="124" t="s">
        <v>188</v>
      </c>
      <c r="E59" s="125" t="s">
        <v>189</v>
      </c>
      <c r="F59" s="277">
        <v>150</v>
      </c>
      <c r="G59" s="127">
        <v>2982.91</v>
      </c>
      <c r="H59" s="127">
        <v>447436.5</v>
      </c>
    </row>
    <row r="60" spans="1:8" ht="24" x14ac:dyDescent="0.25">
      <c r="A60" s="161"/>
      <c r="B60" s="161"/>
      <c r="C60" s="207"/>
      <c r="D60" s="124" t="s">
        <v>192</v>
      </c>
      <c r="E60" s="125" t="s">
        <v>193</v>
      </c>
      <c r="F60" s="277">
        <v>40</v>
      </c>
      <c r="G60" s="127">
        <v>4707.58</v>
      </c>
      <c r="H60" s="127">
        <v>188303.2</v>
      </c>
    </row>
    <row r="61" spans="1:8" ht="36" x14ac:dyDescent="0.25">
      <c r="A61" s="161"/>
      <c r="B61" s="161"/>
      <c r="C61" s="207"/>
      <c r="D61" s="124" t="s">
        <v>196</v>
      </c>
      <c r="E61" s="125" t="s">
        <v>197</v>
      </c>
      <c r="F61" s="277">
        <v>180</v>
      </c>
      <c r="G61" s="127">
        <v>4707.58</v>
      </c>
      <c r="H61" s="127">
        <v>847364.4</v>
      </c>
    </row>
    <row r="62" spans="1:8" x14ac:dyDescent="0.25">
      <c r="A62" s="161"/>
      <c r="B62" s="161"/>
      <c r="C62" s="207"/>
      <c r="D62" s="124" t="s">
        <v>198</v>
      </c>
      <c r="E62" s="125" t="s">
        <v>199</v>
      </c>
      <c r="F62" s="277">
        <v>800</v>
      </c>
      <c r="G62" s="127">
        <v>2982.91</v>
      </c>
      <c r="H62" s="127">
        <v>2386328</v>
      </c>
    </row>
    <row r="63" spans="1:8" x14ac:dyDescent="0.25">
      <c r="A63" s="161"/>
      <c r="B63" s="161"/>
      <c r="C63" s="207"/>
      <c r="D63" s="124" t="s">
        <v>200</v>
      </c>
      <c r="E63" s="125" t="s">
        <v>201</v>
      </c>
      <c r="F63" s="277">
        <v>115</v>
      </c>
      <c r="G63" s="127">
        <v>2982.91</v>
      </c>
      <c r="H63" s="127">
        <v>343034.64999999997</v>
      </c>
    </row>
    <row r="64" spans="1:8" ht="24" x14ac:dyDescent="0.25">
      <c r="A64" s="161"/>
      <c r="B64" s="161"/>
      <c r="C64" s="207"/>
      <c r="D64" s="124" t="s">
        <v>206</v>
      </c>
      <c r="E64" s="125" t="s">
        <v>207</v>
      </c>
      <c r="F64" s="277">
        <v>35</v>
      </c>
      <c r="G64" s="127">
        <v>2982.91</v>
      </c>
      <c r="H64" s="127">
        <v>104401.84999999999</v>
      </c>
    </row>
    <row r="65" spans="1:8" ht="24" x14ac:dyDescent="0.25">
      <c r="A65" s="161"/>
      <c r="B65" s="161"/>
      <c r="C65" s="207"/>
      <c r="D65" s="124" t="s">
        <v>208</v>
      </c>
      <c r="E65" s="125" t="s">
        <v>209</v>
      </c>
      <c r="F65" s="277">
        <v>35</v>
      </c>
      <c r="G65" s="127">
        <v>4437.33</v>
      </c>
      <c r="H65" s="127">
        <v>155306.54999999999</v>
      </c>
    </row>
    <row r="66" spans="1:8" x14ac:dyDescent="0.25">
      <c r="A66" s="161"/>
      <c r="B66" s="161"/>
      <c r="C66" s="207"/>
      <c r="D66" s="124" t="s">
        <v>210</v>
      </c>
      <c r="E66" s="125" t="s">
        <v>211</v>
      </c>
      <c r="F66" s="277">
        <v>15</v>
      </c>
      <c r="G66" s="127">
        <v>2982.91</v>
      </c>
      <c r="H66" s="127">
        <v>44743.649999999994</v>
      </c>
    </row>
    <row r="67" spans="1:8" ht="24" x14ac:dyDescent="0.25">
      <c r="A67" s="161"/>
      <c r="B67" s="161"/>
      <c r="C67" s="207"/>
      <c r="D67" s="124" t="s">
        <v>212</v>
      </c>
      <c r="E67" s="125" t="s">
        <v>213</v>
      </c>
      <c r="F67" s="277">
        <v>15</v>
      </c>
      <c r="G67" s="127">
        <v>4707.58</v>
      </c>
      <c r="H67" s="127">
        <v>70613.7</v>
      </c>
    </row>
    <row r="68" spans="1:8" x14ac:dyDescent="0.25">
      <c r="A68" s="161"/>
      <c r="B68" s="161"/>
      <c r="C68" s="207"/>
      <c r="D68" s="124" t="s">
        <v>214</v>
      </c>
      <c r="E68" s="125" t="s">
        <v>215</v>
      </c>
      <c r="F68" s="277">
        <v>50</v>
      </c>
      <c r="G68" s="127">
        <v>2982.91</v>
      </c>
      <c r="H68" s="127">
        <v>149145.5</v>
      </c>
    </row>
    <row r="69" spans="1:8" x14ac:dyDescent="0.25">
      <c r="A69" s="161"/>
      <c r="B69" s="161"/>
      <c r="C69" s="207"/>
      <c r="D69" s="124" t="s">
        <v>216</v>
      </c>
      <c r="E69" s="125" t="s">
        <v>217</v>
      </c>
      <c r="F69" s="277">
        <v>380</v>
      </c>
      <c r="G69" s="127">
        <v>2634.9</v>
      </c>
      <c r="H69" s="127">
        <v>1001262</v>
      </c>
    </row>
    <row r="70" spans="1:8" ht="24" x14ac:dyDescent="0.25">
      <c r="A70" s="161"/>
      <c r="B70" s="161"/>
      <c r="C70" s="207"/>
      <c r="D70" s="124" t="s">
        <v>218</v>
      </c>
      <c r="E70" s="125" t="s">
        <v>219</v>
      </c>
      <c r="F70" s="277">
        <v>20</v>
      </c>
      <c r="G70" s="127">
        <v>4707.58</v>
      </c>
      <c r="H70" s="127">
        <v>94151.6</v>
      </c>
    </row>
    <row r="71" spans="1:8" ht="24" x14ac:dyDescent="0.25">
      <c r="A71" s="161"/>
      <c r="B71" s="161"/>
      <c r="C71" s="207"/>
      <c r="D71" s="124" t="s">
        <v>220</v>
      </c>
      <c r="E71" s="125" t="s">
        <v>221</v>
      </c>
      <c r="F71" s="277">
        <v>55</v>
      </c>
      <c r="G71" s="127">
        <v>4707.58</v>
      </c>
      <c r="H71" s="127">
        <v>258916.9</v>
      </c>
    </row>
    <row r="72" spans="1:8" x14ac:dyDescent="0.25">
      <c r="A72" s="161"/>
      <c r="B72" s="161"/>
      <c r="C72" s="207"/>
      <c r="D72" s="124" t="s">
        <v>222</v>
      </c>
      <c r="E72" s="125" t="s">
        <v>223</v>
      </c>
      <c r="F72" s="277">
        <v>135</v>
      </c>
      <c r="G72" s="127">
        <v>2982.91</v>
      </c>
      <c r="H72" s="127">
        <v>402692.85</v>
      </c>
    </row>
    <row r="73" spans="1:8" x14ac:dyDescent="0.25">
      <c r="A73" s="161"/>
      <c r="B73" s="161"/>
      <c r="C73" s="207"/>
      <c r="D73" s="124" t="s">
        <v>224</v>
      </c>
      <c r="E73" s="125" t="s">
        <v>225</v>
      </c>
      <c r="F73" s="277">
        <v>20</v>
      </c>
      <c r="G73" s="127">
        <v>2982.91</v>
      </c>
      <c r="H73" s="127">
        <v>59658.2</v>
      </c>
    </row>
    <row r="74" spans="1:8" ht="24" x14ac:dyDescent="0.25">
      <c r="A74" s="161"/>
      <c r="B74" s="161"/>
      <c r="C74" s="207"/>
      <c r="D74" s="124" t="s">
        <v>226</v>
      </c>
      <c r="E74" s="125" t="s">
        <v>227</v>
      </c>
      <c r="F74" s="277">
        <v>220</v>
      </c>
      <c r="G74" s="127">
        <v>4707.58</v>
      </c>
      <c r="H74" s="127">
        <v>1035667.6</v>
      </c>
    </row>
    <row r="75" spans="1:8" ht="24" x14ac:dyDescent="0.25">
      <c r="A75" s="161"/>
      <c r="B75" s="161"/>
      <c r="C75" s="207"/>
      <c r="D75" s="124" t="s">
        <v>230</v>
      </c>
      <c r="E75" s="125" t="s">
        <v>231</v>
      </c>
      <c r="F75" s="277">
        <v>140</v>
      </c>
      <c r="G75" s="127">
        <v>3678.92</v>
      </c>
      <c r="H75" s="127">
        <v>515048.8</v>
      </c>
    </row>
    <row r="76" spans="1:8" ht="36" x14ac:dyDescent="0.25">
      <c r="A76" s="161"/>
      <c r="B76" s="161"/>
      <c r="C76" s="207"/>
      <c r="D76" s="124" t="s">
        <v>232</v>
      </c>
      <c r="E76" s="125" t="s">
        <v>233</v>
      </c>
      <c r="F76" s="277">
        <v>290</v>
      </c>
      <c r="G76" s="127">
        <v>5248.08</v>
      </c>
      <c r="H76" s="127">
        <v>1521943.2</v>
      </c>
    </row>
    <row r="77" spans="1:8" x14ac:dyDescent="0.25">
      <c r="A77" s="161"/>
      <c r="B77" s="161"/>
      <c r="C77" s="208" t="s">
        <v>407</v>
      </c>
      <c r="D77" s="209"/>
      <c r="E77" s="209"/>
      <c r="F77" s="149">
        <v>3322</v>
      </c>
      <c r="G77" s="128"/>
      <c r="H77" s="128">
        <v>11896427.159999998</v>
      </c>
    </row>
    <row r="78" spans="1:8" ht="24" x14ac:dyDescent="0.25">
      <c r="A78" s="159">
        <v>6</v>
      </c>
      <c r="B78" s="159">
        <v>430038</v>
      </c>
      <c r="C78" s="125" t="s">
        <v>27</v>
      </c>
      <c r="D78" s="124" t="s">
        <v>156</v>
      </c>
      <c r="E78" s="125" t="s">
        <v>157</v>
      </c>
      <c r="F78" s="277">
        <v>5</v>
      </c>
      <c r="G78" s="127">
        <v>2982.91</v>
      </c>
      <c r="H78" s="127">
        <v>14914.55</v>
      </c>
    </row>
    <row r="79" spans="1:8" x14ac:dyDescent="0.25">
      <c r="A79" s="161"/>
      <c r="B79" s="161"/>
      <c r="C79" s="207"/>
      <c r="D79" s="124" t="s">
        <v>158</v>
      </c>
      <c r="E79" s="125" t="s">
        <v>159</v>
      </c>
      <c r="F79" s="277">
        <v>5</v>
      </c>
      <c r="G79" s="127">
        <v>4707.58</v>
      </c>
      <c r="H79" s="127">
        <v>23537.9</v>
      </c>
    </row>
    <row r="80" spans="1:8" x14ac:dyDescent="0.25">
      <c r="A80" s="161"/>
      <c r="B80" s="161"/>
      <c r="C80" s="207"/>
      <c r="D80" s="124" t="s">
        <v>160</v>
      </c>
      <c r="E80" s="125" t="s">
        <v>161</v>
      </c>
      <c r="F80" s="277">
        <v>5</v>
      </c>
      <c r="G80" s="127">
        <v>2982.91</v>
      </c>
      <c r="H80" s="127">
        <v>14914.55</v>
      </c>
    </row>
    <row r="81" spans="1:8" x14ac:dyDescent="0.25">
      <c r="A81" s="161"/>
      <c r="B81" s="161"/>
      <c r="C81" s="207"/>
      <c r="D81" s="124" t="s">
        <v>166</v>
      </c>
      <c r="E81" s="125" t="s">
        <v>167</v>
      </c>
      <c r="F81" s="277">
        <v>15</v>
      </c>
      <c r="G81" s="127">
        <v>2982.91</v>
      </c>
      <c r="H81" s="127">
        <v>44743.649999999994</v>
      </c>
    </row>
    <row r="82" spans="1:8" x14ac:dyDescent="0.25">
      <c r="A82" s="161"/>
      <c r="B82" s="161"/>
      <c r="C82" s="207"/>
      <c r="D82" s="124" t="s">
        <v>178</v>
      </c>
      <c r="E82" s="125" t="s">
        <v>179</v>
      </c>
      <c r="F82" s="277">
        <v>25</v>
      </c>
      <c r="G82" s="127">
        <v>2982.91</v>
      </c>
      <c r="H82" s="127">
        <v>74572.75</v>
      </c>
    </row>
    <row r="83" spans="1:8" x14ac:dyDescent="0.25">
      <c r="A83" s="161"/>
      <c r="B83" s="161"/>
      <c r="C83" s="207"/>
      <c r="D83" s="124" t="s">
        <v>194</v>
      </c>
      <c r="E83" s="125" t="s">
        <v>195</v>
      </c>
      <c r="F83" s="277">
        <v>70</v>
      </c>
      <c r="G83" s="127">
        <v>2684.62</v>
      </c>
      <c r="H83" s="127">
        <v>187923.4</v>
      </c>
    </row>
    <row r="84" spans="1:8" ht="36" x14ac:dyDescent="0.25">
      <c r="A84" s="161"/>
      <c r="B84" s="161"/>
      <c r="C84" s="207"/>
      <c r="D84" s="124" t="s">
        <v>196</v>
      </c>
      <c r="E84" s="125" t="s">
        <v>197</v>
      </c>
      <c r="F84" s="277">
        <v>45</v>
      </c>
      <c r="G84" s="127">
        <v>4707.58</v>
      </c>
      <c r="H84" s="127">
        <v>211841.1</v>
      </c>
    </row>
    <row r="85" spans="1:8" x14ac:dyDescent="0.25">
      <c r="A85" s="161"/>
      <c r="B85" s="161"/>
      <c r="C85" s="207"/>
      <c r="D85" s="124" t="s">
        <v>216</v>
      </c>
      <c r="E85" s="125" t="s">
        <v>217</v>
      </c>
      <c r="F85" s="277">
        <v>168</v>
      </c>
      <c r="G85" s="127">
        <v>2634.9</v>
      </c>
      <c r="H85" s="127">
        <v>442663.2</v>
      </c>
    </row>
    <row r="86" spans="1:8" ht="24" x14ac:dyDescent="0.25">
      <c r="A86" s="161"/>
      <c r="B86" s="161"/>
      <c r="C86" s="207"/>
      <c r="D86" s="124" t="s">
        <v>218</v>
      </c>
      <c r="E86" s="125" t="s">
        <v>219</v>
      </c>
      <c r="F86" s="277">
        <v>10</v>
      </c>
      <c r="G86" s="127">
        <v>4707.58</v>
      </c>
      <c r="H86" s="127">
        <v>47075.8</v>
      </c>
    </row>
    <row r="87" spans="1:8" x14ac:dyDescent="0.25">
      <c r="A87" s="161"/>
      <c r="B87" s="161"/>
      <c r="C87" s="207"/>
      <c r="D87" s="124" t="s">
        <v>222</v>
      </c>
      <c r="E87" s="125" t="s">
        <v>223</v>
      </c>
      <c r="F87" s="277">
        <v>80</v>
      </c>
      <c r="G87" s="127">
        <v>2982.91</v>
      </c>
      <c r="H87" s="127">
        <v>238632.8</v>
      </c>
    </row>
    <row r="88" spans="1:8" ht="36" x14ac:dyDescent="0.25">
      <c r="A88" s="161"/>
      <c r="B88" s="161"/>
      <c r="C88" s="207"/>
      <c r="D88" s="124" t="s">
        <v>232</v>
      </c>
      <c r="E88" s="125" t="s">
        <v>233</v>
      </c>
      <c r="F88" s="277">
        <v>50</v>
      </c>
      <c r="G88" s="127">
        <v>5248.08</v>
      </c>
      <c r="H88" s="127">
        <v>262404</v>
      </c>
    </row>
    <row r="89" spans="1:8" x14ac:dyDescent="0.25">
      <c r="A89" s="161"/>
      <c r="B89" s="161"/>
      <c r="C89" s="208" t="s">
        <v>408</v>
      </c>
      <c r="D89" s="209"/>
      <c r="E89" s="209"/>
      <c r="F89" s="149">
        <v>478</v>
      </c>
      <c r="G89" s="128"/>
      <c r="H89" s="128">
        <v>1563223.7000000002</v>
      </c>
    </row>
    <row r="90" spans="1:8" x14ac:dyDescent="0.25">
      <c r="A90" s="159">
        <v>7</v>
      </c>
      <c r="B90" s="159">
        <v>430042</v>
      </c>
      <c r="C90" s="125" t="s">
        <v>32</v>
      </c>
      <c r="D90" s="124" t="s">
        <v>160</v>
      </c>
      <c r="E90" s="125" t="s">
        <v>161</v>
      </c>
      <c r="F90" s="277">
        <v>10</v>
      </c>
      <c r="G90" s="127">
        <v>2982.91</v>
      </c>
      <c r="H90" s="127">
        <v>29829.1</v>
      </c>
    </row>
    <row r="91" spans="1:8" ht="36" x14ac:dyDescent="0.25">
      <c r="A91" s="161"/>
      <c r="B91" s="161"/>
      <c r="C91" s="207"/>
      <c r="D91" s="124" t="s">
        <v>162</v>
      </c>
      <c r="E91" s="125" t="s">
        <v>163</v>
      </c>
      <c r="F91" s="277">
        <v>200</v>
      </c>
      <c r="G91" s="127">
        <v>4707.58</v>
      </c>
      <c r="H91" s="127">
        <v>941516</v>
      </c>
    </row>
    <row r="92" spans="1:8" x14ac:dyDescent="0.25">
      <c r="A92" s="161"/>
      <c r="B92" s="161"/>
      <c r="C92" s="207"/>
      <c r="D92" s="124" t="s">
        <v>164</v>
      </c>
      <c r="E92" s="125" t="s">
        <v>165</v>
      </c>
      <c r="F92" s="277">
        <v>35</v>
      </c>
      <c r="G92" s="127">
        <v>2982.91</v>
      </c>
      <c r="H92" s="127">
        <v>104401.84999999999</v>
      </c>
    </row>
    <row r="93" spans="1:8" ht="36" x14ac:dyDescent="0.25">
      <c r="A93" s="161"/>
      <c r="B93" s="161"/>
      <c r="C93" s="207"/>
      <c r="D93" s="124" t="s">
        <v>168</v>
      </c>
      <c r="E93" s="125" t="s">
        <v>169</v>
      </c>
      <c r="F93" s="277">
        <v>35</v>
      </c>
      <c r="G93" s="127">
        <v>4707.58</v>
      </c>
      <c r="H93" s="127">
        <v>164765.29999999999</v>
      </c>
    </row>
    <row r="94" spans="1:8" ht="24" x14ac:dyDescent="0.25">
      <c r="A94" s="161"/>
      <c r="B94" s="161"/>
      <c r="C94" s="207"/>
      <c r="D94" s="124" t="s">
        <v>170</v>
      </c>
      <c r="E94" s="125" t="s">
        <v>171</v>
      </c>
      <c r="F94" s="277">
        <v>25</v>
      </c>
      <c r="G94" s="127">
        <v>2982.91</v>
      </c>
      <c r="H94" s="127">
        <v>74572.75</v>
      </c>
    </row>
    <row r="95" spans="1:8" x14ac:dyDescent="0.25">
      <c r="A95" s="161"/>
      <c r="B95" s="161"/>
      <c r="C95" s="207"/>
      <c r="D95" s="124" t="s">
        <v>176</v>
      </c>
      <c r="E95" s="125" t="s">
        <v>177</v>
      </c>
      <c r="F95" s="277">
        <v>760</v>
      </c>
      <c r="G95" s="127">
        <v>2982.91</v>
      </c>
      <c r="H95" s="127">
        <v>2267011.6</v>
      </c>
    </row>
    <row r="96" spans="1:8" ht="24" x14ac:dyDescent="0.25">
      <c r="A96" s="161"/>
      <c r="B96" s="161"/>
      <c r="C96" s="207"/>
      <c r="D96" s="124" t="s">
        <v>192</v>
      </c>
      <c r="E96" s="125" t="s">
        <v>193</v>
      </c>
      <c r="F96" s="277">
        <v>550</v>
      </c>
      <c r="G96" s="127">
        <v>4707.58</v>
      </c>
      <c r="H96" s="127">
        <v>2589169</v>
      </c>
    </row>
    <row r="97" spans="1:8" x14ac:dyDescent="0.25">
      <c r="A97" s="161"/>
      <c r="B97" s="161"/>
      <c r="C97" s="207"/>
      <c r="D97" s="124" t="s">
        <v>194</v>
      </c>
      <c r="E97" s="125" t="s">
        <v>195</v>
      </c>
      <c r="F97" s="277">
        <v>300</v>
      </c>
      <c r="G97" s="127">
        <v>2684.62</v>
      </c>
      <c r="H97" s="127">
        <v>805386</v>
      </c>
    </row>
    <row r="98" spans="1:8" ht="36" x14ac:dyDescent="0.25">
      <c r="A98" s="161"/>
      <c r="B98" s="161"/>
      <c r="C98" s="207"/>
      <c r="D98" s="124" t="s">
        <v>196</v>
      </c>
      <c r="E98" s="125" t="s">
        <v>197</v>
      </c>
      <c r="F98" s="277">
        <v>8000</v>
      </c>
      <c r="G98" s="127">
        <v>4707.58</v>
      </c>
      <c r="H98" s="127">
        <v>37660640</v>
      </c>
    </row>
    <row r="99" spans="1:8" ht="24" x14ac:dyDescent="0.25">
      <c r="A99" s="161"/>
      <c r="B99" s="161"/>
      <c r="C99" s="207"/>
      <c r="D99" s="124" t="s">
        <v>208</v>
      </c>
      <c r="E99" s="125" t="s">
        <v>209</v>
      </c>
      <c r="F99" s="277">
        <v>950</v>
      </c>
      <c r="G99" s="127">
        <v>4437.33</v>
      </c>
      <c r="H99" s="127">
        <v>4215463.5</v>
      </c>
    </row>
    <row r="100" spans="1:8" ht="24" x14ac:dyDescent="0.25">
      <c r="A100" s="161"/>
      <c r="B100" s="161"/>
      <c r="C100" s="207"/>
      <c r="D100" s="124" t="s">
        <v>212</v>
      </c>
      <c r="E100" s="125" t="s">
        <v>213</v>
      </c>
      <c r="F100" s="277">
        <v>1800</v>
      </c>
      <c r="G100" s="127">
        <v>4707.58</v>
      </c>
      <c r="H100" s="127">
        <v>8473644</v>
      </c>
    </row>
    <row r="101" spans="1:8" x14ac:dyDescent="0.25">
      <c r="A101" s="161"/>
      <c r="B101" s="161"/>
      <c r="C101" s="207"/>
      <c r="D101" s="124" t="s">
        <v>216</v>
      </c>
      <c r="E101" s="125" t="s">
        <v>217</v>
      </c>
      <c r="F101" s="277">
        <v>25</v>
      </c>
      <c r="G101" s="127">
        <v>2634.9</v>
      </c>
      <c r="H101" s="127">
        <v>65872.5</v>
      </c>
    </row>
    <row r="102" spans="1:8" ht="24" x14ac:dyDescent="0.25">
      <c r="A102" s="161"/>
      <c r="B102" s="161"/>
      <c r="C102" s="207"/>
      <c r="D102" s="124" t="s">
        <v>218</v>
      </c>
      <c r="E102" s="125" t="s">
        <v>219</v>
      </c>
      <c r="F102" s="277">
        <v>400</v>
      </c>
      <c r="G102" s="127">
        <v>4707.58</v>
      </c>
      <c r="H102" s="127">
        <v>1883032</v>
      </c>
    </row>
    <row r="103" spans="1:8" ht="24" x14ac:dyDescent="0.25">
      <c r="A103" s="161"/>
      <c r="B103" s="161"/>
      <c r="C103" s="207"/>
      <c r="D103" s="124" t="s">
        <v>220</v>
      </c>
      <c r="E103" s="125" t="s">
        <v>221</v>
      </c>
      <c r="F103" s="277">
        <v>10</v>
      </c>
      <c r="G103" s="127">
        <v>4707.58</v>
      </c>
      <c r="H103" s="127">
        <v>47075.8</v>
      </c>
    </row>
    <row r="104" spans="1:8" ht="24" x14ac:dyDescent="0.25">
      <c r="A104" s="161"/>
      <c r="B104" s="161"/>
      <c r="C104" s="207"/>
      <c r="D104" s="124" t="s">
        <v>230</v>
      </c>
      <c r="E104" s="125" t="s">
        <v>231</v>
      </c>
      <c r="F104" s="277">
        <v>90</v>
      </c>
      <c r="G104" s="127">
        <v>3678.92</v>
      </c>
      <c r="H104" s="127">
        <v>331102.8</v>
      </c>
    </row>
    <row r="105" spans="1:8" ht="36" x14ac:dyDescent="0.25">
      <c r="A105" s="161"/>
      <c r="B105" s="161"/>
      <c r="C105" s="207"/>
      <c r="D105" s="124" t="s">
        <v>232</v>
      </c>
      <c r="E105" s="125" t="s">
        <v>233</v>
      </c>
      <c r="F105" s="277">
        <v>7800</v>
      </c>
      <c r="G105" s="127">
        <v>5248.08</v>
      </c>
      <c r="H105" s="127">
        <v>40935024</v>
      </c>
    </row>
    <row r="106" spans="1:8" ht="24" x14ac:dyDescent="0.25">
      <c r="A106" s="161"/>
      <c r="B106" s="161"/>
      <c r="C106" s="207"/>
      <c r="D106" s="124" t="s">
        <v>234</v>
      </c>
      <c r="E106" s="125" t="s">
        <v>235</v>
      </c>
      <c r="F106" s="277">
        <v>15</v>
      </c>
      <c r="G106" s="127">
        <v>5248.08</v>
      </c>
      <c r="H106" s="127">
        <v>78721.2</v>
      </c>
    </row>
    <row r="107" spans="1:8" x14ac:dyDescent="0.25">
      <c r="A107" s="161"/>
      <c r="B107" s="161"/>
      <c r="C107" s="208" t="s">
        <v>409</v>
      </c>
      <c r="D107" s="209"/>
      <c r="E107" s="209"/>
      <c r="F107" s="149">
        <v>21005</v>
      </c>
      <c r="G107" s="128"/>
      <c r="H107" s="128">
        <v>100667227.39999999</v>
      </c>
    </row>
    <row r="108" spans="1:8" ht="24" x14ac:dyDescent="0.25">
      <c r="A108" s="159">
        <v>8</v>
      </c>
      <c r="B108" s="159">
        <v>430047</v>
      </c>
      <c r="C108" s="125" t="s">
        <v>410</v>
      </c>
      <c r="D108" s="124" t="s">
        <v>188</v>
      </c>
      <c r="E108" s="125" t="s">
        <v>189</v>
      </c>
      <c r="F108" s="277">
        <v>40</v>
      </c>
      <c r="G108" s="127">
        <v>2982.91</v>
      </c>
      <c r="H108" s="127">
        <v>119316.4</v>
      </c>
    </row>
    <row r="109" spans="1:8" x14ac:dyDescent="0.25">
      <c r="A109" s="161"/>
      <c r="B109" s="161"/>
      <c r="C109" s="207"/>
      <c r="D109" s="124" t="s">
        <v>194</v>
      </c>
      <c r="E109" s="125" t="s">
        <v>195</v>
      </c>
      <c r="F109" s="277">
        <v>90</v>
      </c>
      <c r="G109" s="127">
        <v>2684.62</v>
      </c>
      <c r="H109" s="127">
        <v>241615.8</v>
      </c>
    </row>
    <row r="110" spans="1:8" x14ac:dyDescent="0.25">
      <c r="A110" s="161"/>
      <c r="B110" s="161"/>
      <c r="C110" s="207"/>
      <c r="D110" s="124" t="s">
        <v>216</v>
      </c>
      <c r="E110" s="125" t="s">
        <v>217</v>
      </c>
      <c r="F110" s="277">
        <v>50</v>
      </c>
      <c r="G110" s="127">
        <v>2634.9</v>
      </c>
      <c r="H110" s="127">
        <v>131745</v>
      </c>
    </row>
    <row r="111" spans="1:8" ht="24" x14ac:dyDescent="0.25">
      <c r="A111" s="161"/>
      <c r="B111" s="161"/>
      <c r="C111" s="207"/>
      <c r="D111" s="124" t="s">
        <v>230</v>
      </c>
      <c r="E111" s="125" t="s">
        <v>231</v>
      </c>
      <c r="F111" s="277">
        <v>20</v>
      </c>
      <c r="G111" s="127">
        <v>3678.92</v>
      </c>
      <c r="H111" s="127">
        <v>73578.399999999994</v>
      </c>
    </row>
    <row r="112" spans="1:8" x14ac:dyDescent="0.25">
      <c r="A112" s="161"/>
      <c r="B112" s="161"/>
      <c r="C112" s="208" t="s">
        <v>411</v>
      </c>
      <c r="D112" s="209"/>
      <c r="E112" s="209"/>
      <c r="F112" s="149">
        <v>200</v>
      </c>
      <c r="G112" s="128"/>
      <c r="H112" s="128">
        <v>566255.6</v>
      </c>
    </row>
    <row r="113" spans="1:8" ht="24" x14ac:dyDescent="0.25">
      <c r="A113" s="159">
        <v>9</v>
      </c>
      <c r="B113" s="159">
        <v>430048</v>
      </c>
      <c r="C113" s="125" t="s">
        <v>34</v>
      </c>
      <c r="D113" s="124" t="s">
        <v>164</v>
      </c>
      <c r="E113" s="125" t="s">
        <v>165</v>
      </c>
      <c r="F113" s="277">
        <v>20</v>
      </c>
      <c r="G113" s="127">
        <v>2982.91</v>
      </c>
      <c r="H113" s="127">
        <v>59658.2</v>
      </c>
    </row>
    <row r="114" spans="1:8" x14ac:dyDescent="0.25">
      <c r="A114" s="161"/>
      <c r="B114" s="161"/>
      <c r="C114" s="207"/>
      <c r="D114" s="124" t="s">
        <v>166</v>
      </c>
      <c r="E114" s="125" t="s">
        <v>167</v>
      </c>
      <c r="F114" s="277">
        <v>20</v>
      </c>
      <c r="G114" s="127">
        <v>2982.91</v>
      </c>
      <c r="H114" s="127">
        <v>59658.2</v>
      </c>
    </row>
    <row r="115" spans="1:8" ht="24" x14ac:dyDescent="0.25">
      <c r="A115" s="161"/>
      <c r="B115" s="161"/>
      <c r="C115" s="207"/>
      <c r="D115" s="124" t="s">
        <v>170</v>
      </c>
      <c r="E115" s="125" t="s">
        <v>171</v>
      </c>
      <c r="F115" s="277">
        <v>20</v>
      </c>
      <c r="G115" s="127">
        <v>2982.91</v>
      </c>
      <c r="H115" s="127">
        <v>59658.2</v>
      </c>
    </row>
    <row r="116" spans="1:8" x14ac:dyDescent="0.25">
      <c r="A116" s="161"/>
      <c r="B116" s="161"/>
      <c r="C116" s="207"/>
      <c r="D116" s="124" t="s">
        <v>174</v>
      </c>
      <c r="E116" s="125" t="s">
        <v>175</v>
      </c>
      <c r="F116" s="277">
        <v>15</v>
      </c>
      <c r="G116" s="127">
        <v>2982.91</v>
      </c>
      <c r="H116" s="127">
        <v>44743.649999999994</v>
      </c>
    </row>
    <row r="117" spans="1:8" x14ac:dyDescent="0.25">
      <c r="A117" s="161"/>
      <c r="B117" s="161"/>
      <c r="C117" s="207"/>
      <c r="D117" s="124" t="s">
        <v>176</v>
      </c>
      <c r="E117" s="125" t="s">
        <v>177</v>
      </c>
      <c r="F117" s="277">
        <v>20</v>
      </c>
      <c r="G117" s="127">
        <v>2982.91</v>
      </c>
      <c r="H117" s="127">
        <v>59658.2</v>
      </c>
    </row>
    <row r="118" spans="1:8" x14ac:dyDescent="0.25">
      <c r="A118" s="161"/>
      <c r="B118" s="161"/>
      <c r="C118" s="207"/>
      <c r="D118" s="124" t="s">
        <v>178</v>
      </c>
      <c r="E118" s="125" t="s">
        <v>179</v>
      </c>
      <c r="F118" s="277">
        <v>60</v>
      </c>
      <c r="G118" s="127">
        <v>2982.91</v>
      </c>
      <c r="H118" s="127">
        <v>178974.59999999998</v>
      </c>
    </row>
    <row r="119" spans="1:8" x14ac:dyDescent="0.25">
      <c r="A119" s="161"/>
      <c r="B119" s="161"/>
      <c r="C119" s="207"/>
      <c r="D119" s="124" t="s">
        <v>194</v>
      </c>
      <c r="E119" s="125" t="s">
        <v>195</v>
      </c>
      <c r="F119" s="277">
        <v>30</v>
      </c>
      <c r="G119" s="127">
        <v>2684.62</v>
      </c>
      <c r="H119" s="127">
        <v>80538.599999999991</v>
      </c>
    </row>
    <row r="120" spans="1:8" x14ac:dyDescent="0.25">
      <c r="A120" s="161"/>
      <c r="B120" s="161"/>
      <c r="C120" s="207"/>
      <c r="D120" s="124" t="s">
        <v>198</v>
      </c>
      <c r="E120" s="125" t="s">
        <v>199</v>
      </c>
      <c r="F120" s="277">
        <v>15</v>
      </c>
      <c r="G120" s="127">
        <v>2982.91</v>
      </c>
      <c r="H120" s="127">
        <v>44743.649999999994</v>
      </c>
    </row>
    <row r="121" spans="1:8" ht="24" x14ac:dyDescent="0.25">
      <c r="A121" s="161"/>
      <c r="B121" s="161"/>
      <c r="C121" s="207"/>
      <c r="D121" s="124" t="s">
        <v>206</v>
      </c>
      <c r="E121" s="125" t="s">
        <v>207</v>
      </c>
      <c r="F121" s="277">
        <v>5</v>
      </c>
      <c r="G121" s="127">
        <v>2982.91</v>
      </c>
      <c r="H121" s="127">
        <v>14914.55</v>
      </c>
    </row>
    <row r="122" spans="1:8" x14ac:dyDescent="0.25">
      <c r="A122" s="161"/>
      <c r="B122" s="161"/>
      <c r="C122" s="207"/>
      <c r="D122" s="124" t="s">
        <v>216</v>
      </c>
      <c r="E122" s="125" t="s">
        <v>217</v>
      </c>
      <c r="F122" s="277">
        <v>25</v>
      </c>
      <c r="G122" s="127">
        <v>2634.9</v>
      </c>
      <c r="H122" s="127">
        <v>65872.5</v>
      </c>
    </row>
    <row r="123" spans="1:8" ht="24" x14ac:dyDescent="0.25">
      <c r="A123" s="161"/>
      <c r="B123" s="161"/>
      <c r="C123" s="207"/>
      <c r="D123" s="124" t="s">
        <v>230</v>
      </c>
      <c r="E123" s="125" t="s">
        <v>231</v>
      </c>
      <c r="F123" s="277">
        <v>15</v>
      </c>
      <c r="G123" s="127">
        <v>3678.92</v>
      </c>
      <c r="H123" s="127">
        <v>55183.8</v>
      </c>
    </row>
    <row r="124" spans="1:8" x14ac:dyDescent="0.25">
      <c r="A124" s="161"/>
      <c r="B124" s="161"/>
      <c r="C124" s="208" t="s">
        <v>412</v>
      </c>
      <c r="D124" s="209"/>
      <c r="E124" s="209"/>
      <c r="F124" s="149">
        <v>245</v>
      </c>
      <c r="G124" s="128"/>
      <c r="H124" s="128">
        <v>723604.15</v>
      </c>
    </row>
    <row r="125" spans="1:8" ht="24" x14ac:dyDescent="0.25">
      <c r="A125" s="159">
        <v>10</v>
      </c>
      <c r="B125" s="159">
        <v>430135</v>
      </c>
      <c r="C125" s="125" t="s">
        <v>413</v>
      </c>
      <c r="D125" s="124" t="s">
        <v>170</v>
      </c>
      <c r="E125" s="125" t="s">
        <v>171</v>
      </c>
      <c r="F125" s="277">
        <v>10</v>
      </c>
      <c r="G125" s="127">
        <v>2982.91</v>
      </c>
      <c r="H125" s="127">
        <v>29829.1</v>
      </c>
    </row>
    <row r="126" spans="1:8" x14ac:dyDescent="0.25">
      <c r="A126" s="161"/>
      <c r="B126" s="161"/>
      <c r="C126" s="207"/>
      <c r="D126" s="124" t="s">
        <v>178</v>
      </c>
      <c r="E126" s="125" t="s">
        <v>179</v>
      </c>
      <c r="F126" s="277">
        <v>36</v>
      </c>
      <c r="G126" s="127">
        <v>2982.91</v>
      </c>
      <c r="H126" s="127">
        <v>107384.76</v>
      </c>
    </row>
    <row r="127" spans="1:8" x14ac:dyDescent="0.25">
      <c r="A127" s="161"/>
      <c r="B127" s="161"/>
      <c r="C127" s="207"/>
      <c r="D127" s="124" t="s">
        <v>188</v>
      </c>
      <c r="E127" s="125" t="s">
        <v>189</v>
      </c>
      <c r="F127" s="277">
        <v>160</v>
      </c>
      <c r="G127" s="127">
        <v>2982.91</v>
      </c>
      <c r="H127" s="127">
        <v>477265.6</v>
      </c>
    </row>
    <row r="128" spans="1:8" x14ac:dyDescent="0.25">
      <c r="A128" s="161"/>
      <c r="B128" s="161"/>
      <c r="C128" s="207"/>
      <c r="D128" s="124" t="s">
        <v>194</v>
      </c>
      <c r="E128" s="125" t="s">
        <v>195</v>
      </c>
      <c r="F128" s="277">
        <v>800</v>
      </c>
      <c r="G128" s="127">
        <v>2684.62</v>
      </c>
      <c r="H128" s="127">
        <v>2147696</v>
      </c>
    </row>
    <row r="129" spans="1:8" ht="36" x14ac:dyDescent="0.25">
      <c r="A129" s="161"/>
      <c r="B129" s="161"/>
      <c r="C129" s="207"/>
      <c r="D129" s="124" t="s">
        <v>196</v>
      </c>
      <c r="E129" s="125" t="s">
        <v>197</v>
      </c>
      <c r="F129" s="277">
        <v>250</v>
      </c>
      <c r="G129" s="127">
        <v>4707.58</v>
      </c>
      <c r="H129" s="127">
        <v>1176895</v>
      </c>
    </row>
    <row r="130" spans="1:8" x14ac:dyDescent="0.25">
      <c r="A130" s="161"/>
      <c r="B130" s="161"/>
      <c r="C130" s="207"/>
      <c r="D130" s="124" t="s">
        <v>216</v>
      </c>
      <c r="E130" s="125" t="s">
        <v>217</v>
      </c>
      <c r="F130" s="277">
        <v>1800</v>
      </c>
      <c r="G130" s="127">
        <v>2634.9</v>
      </c>
      <c r="H130" s="127">
        <v>4742820</v>
      </c>
    </row>
    <row r="131" spans="1:8" ht="24" x14ac:dyDescent="0.25">
      <c r="A131" s="161"/>
      <c r="B131" s="161"/>
      <c r="C131" s="207"/>
      <c r="D131" s="124" t="s">
        <v>218</v>
      </c>
      <c r="E131" s="125" t="s">
        <v>219</v>
      </c>
      <c r="F131" s="277">
        <v>25</v>
      </c>
      <c r="G131" s="127">
        <v>4707.58</v>
      </c>
      <c r="H131" s="127">
        <v>117689.5</v>
      </c>
    </row>
    <row r="132" spans="1:8" ht="24" x14ac:dyDescent="0.25">
      <c r="A132" s="161"/>
      <c r="B132" s="161"/>
      <c r="C132" s="207"/>
      <c r="D132" s="124" t="s">
        <v>220</v>
      </c>
      <c r="E132" s="125" t="s">
        <v>221</v>
      </c>
      <c r="F132" s="277">
        <v>25</v>
      </c>
      <c r="G132" s="127">
        <v>4707.58</v>
      </c>
      <c r="H132" s="127">
        <v>117689.5</v>
      </c>
    </row>
    <row r="133" spans="1:8" x14ac:dyDescent="0.25">
      <c r="A133" s="161"/>
      <c r="B133" s="161"/>
      <c r="C133" s="207"/>
      <c r="D133" s="124" t="s">
        <v>222</v>
      </c>
      <c r="E133" s="125" t="s">
        <v>223</v>
      </c>
      <c r="F133" s="277">
        <v>100</v>
      </c>
      <c r="G133" s="127">
        <v>2982.91</v>
      </c>
      <c r="H133" s="127">
        <v>298291</v>
      </c>
    </row>
    <row r="134" spans="1:8" ht="24" x14ac:dyDescent="0.25">
      <c r="A134" s="161"/>
      <c r="B134" s="161"/>
      <c r="C134" s="207"/>
      <c r="D134" s="124" t="s">
        <v>226</v>
      </c>
      <c r="E134" s="125" t="s">
        <v>227</v>
      </c>
      <c r="F134" s="277">
        <v>25</v>
      </c>
      <c r="G134" s="127">
        <v>4707.58</v>
      </c>
      <c r="H134" s="127">
        <v>117689.5</v>
      </c>
    </row>
    <row r="135" spans="1:8" ht="24" x14ac:dyDescent="0.25">
      <c r="A135" s="161"/>
      <c r="B135" s="161"/>
      <c r="C135" s="207"/>
      <c r="D135" s="124" t="s">
        <v>230</v>
      </c>
      <c r="E135" s="125" t="s">
        <v>231</v>
      </c>
      <c r="F135" s="277">
        <v>20</v>
      </c>
      <c r="G135" s="127">
        <v>3678.92</v>
      </c>
      <c r="H135" s="127">
        <v>73578.399999999994</v>
      </c>
    </row>
    <row r="136" spans="1:8" ht="36" x14ac:dyDescent="0.25">
      <c r="A136" s="161"/>
      <c r="B136" s="161"/>
      <c r="C136" s="207"/>
      <c r="D136" s="124" t="s">
        <v>232</v>
      </c>
      <c r="E136" s="125" t="s">
        <v>233</v>
      </c>
      <c r="F136" s="277">
        <v>500</v>
      </c>
      <c r="G136" s="127">
        <v>5248.08</v>
      </c>
      <c r="H136" s="127">
        <v>2624040</v>
      </c>
    </row>
    <row r="137" spans="1:8" ht="24" x14ac:dyDescent="0.25">
      <c r="A137" s="161"/>
      <c r="B137" s="161"/>
      <c r="C137" s="207"/>
      <c r="D137" s="124" t="s">
        <v>240</v>
      </c>
      <c r="E137" s="125" t="s">
        <v>241</v>
      </c>
      <c r="F137" s="277">
        <v>40</v>
      </c>
      <c r="G137" s="127">
        <v>4707.58</v>
      </c>
      <c r="H137" s="127">
        <v>188303.2</v>
      </c>
    </row>
    <row r="138" spans="1:8" x14ac:dyDescent="0.25">
      <c r="A138" s="161"/>
      <c r="B138" s="161"/>
      <c r="C138" s="208" t="s">
        <v>414</v>
      </c>
      <c r="D138" s="209"/>
      <c r="E138" s="209"/>
      <c r="F138" s="149">
        <v>3791</v>
      </c>
      <c r="G138" s="128"/>
      <c r="H138" s="128">
        <v>12219171.560000001</v>
      </c>
    </row>
    <row r="139" spans="1:8" x14ac:dyDescent="0.25">
      <c r="A139" s="159">
        <v>11</v>
      </c>
      <c r="B139" s="159">
        <v>430141</v>
      </c>
      <c r="C139" s="125" t="s">
        <v>415</v>
      </c>
      <c r="D139" s="124" t="s">
        <v>174</v>
      </c>
      <c r="E139" s="125" t="s">
        <v>175</v>
      </c>
      <c r="F139" s="277">
        <v>15</v>
      </c>
      <c r="G139" s="127">
        <v>2982.91</v>
      </c>
      <c r="H139" s="127">
        <v>44743.649999999994</v>
      </c>
    </row>
    <row r="140" spans="1:8" x14ac:dyDescent="0.25">
      <c r="A140" s="161"/>
      <c r="B140" s="161"/>
      <c r="C140" s="207"/>
      <c r="D140" s="124" t="s">
        <v>178</v>
      </c>
      <c r="E140" s="125" t="s">
        <v>179</v>
      </c>
      <c r="F140" s="277">
        <v>20</v>
      </c>
      <c r="G140" s="127">
        <v>2982.91</v>
      </c>
      <c r="H140" s="127">
        <v>59658.2</v>
      </c>
    </row>
    <row r="141" spans="1:8" x14ac:dyDescent="0.25">
      <c r="A141" s="161"/>
      <c r="B141" s="161"/>
      <c r="C141" s="207"/>
      <c r="D141" s="124" t="s">
        <v>188</v>
      </c>
      <c r="E141" s="125" t="s">
        <v>189</v>
      </c>
      <c r="F141" s="277">
        <v>25</v>
      </c>
      <c r="G141" s="127">
        <v>2982.91</v>
      </c>
      <c r="H141" s="127">
        <v>74572.75</v>
      </c>
    </row>
    <row r="142" spans="1:8" x14ac:dyDescent="0.25">
      <c r="A142" s="161"/>
      <c r="B142" s="161"/>
      <c r="C142" s="207"/>
      <c r="D142" s="124" t="s">
        <v>194</v>
      </c>
      <c r="E142" s="125" t="s">
        <v>195</v>
      </c>
      <c r="F142" s="277">
        <v>120</v>
      </c>
      <c r="G142" s="127">
        <v>2684.62</v>
      </c>
      <c r="H142" s="127">
        <v>322154.39999999997</v>
      </c>
    </row>
    <row r="143" spans="1:8" x14ac:dyDescent="0.25">
      <c r="A143" s="161"/>
      <c r="B143" s="161"/>
      <c r="C143" s="207"/>
      <c r="D143" s="124" t="s">
        <v>216</v>
      </c>
      <c r="E143" s="125" t="s">
        <v>217</v>
      </c>
      <c r="F143" s="277">
        <v>150</v>
      </c>
      <c r="G143" s="127">
        <v>2634.9</v>
      </c>
      <c r="H143" s="127">
        <v>395235</v>
      </c>
    </row>
    <row r="144" spans="1:8" x14ac:dyDescent="0.25">
      <c r="A144" s="161"/>
      <c r="B144" s="161"/>
      <c r="C144" s="207"/>
      <c r="D144" s="124" t="s">
        <v>222</v>
      </c>
      <c r="E144" s="125" t="s">
        <v>223</v>
      </c>
      <c r="F144" s="277">
        <v>20</v>
      </c>
      <c r="G144" s="127">
        <v>2982.91</v>
      </c>
      <c r="H144" s="127">
        <v>59658.2</v>
      </c>
    </row>
    <row r="145" spans="1:8" x14ac:dyDescent="0.25">
      <c r="A145" s="161"/>
      <c r="B145" s="161"/>
      <c r="C145" s="207"/>
      <c r="D145" s="124" t="s">
        <v>228</v>
      </c>
      <c r="E145" s="125" t="s">
        <v>229</v>
      </c>
      <c r="F145" s="277">
        <v>25</v>
      </c>
      <c r="G145" s="127">
        <v>2982.91</v>
      </c>
      <c r="H145" s="127">
        <v>74572.75</v>
      </c>
    </row>
    <row r="146" spans="1:8" ht="24" x14ac:dyDescent="0.25">
      <c r="A146" s="161"/>
      <c r="B146" s="161"/>
      <c r="C146" s="207"/>
      <c r="D146" s="124" t="s">
        <v>230</v>
      </c>
      <c r="E146" s="125" t="s">
        <v>231</v>
      </c>
      <c r="F146" s="277">
        <v>20</v>
      </c>
      <c r="G146" s="127">
        <v>3678.92</v>
      </c>
      <c r="H146" s="127">
        <v>73578.399999999994</v>
      </c>
    </row>
    <row r="147" spans="1:8" x14ac:dyDescent="0.25">
      <c r="A147" s="161"/>
      <c r="B147" s="161"/>
      <c r="C147" s="208" t="s">
        <v>416</v>
      </c>
      <c r="D147" s="209"/>
      <c r="E147" s="209"/>
      <c r="F147" s="149">
        <v>395</v>
      </c>
      <c r="G147" s="128"/>
      <c r="H147" s="128">
        <v>1104173.3499999999</v>
      </c>
    </row>
    <row r="148" spans="1:8" x14ac:dyDescent="0.25">
      <c r="A148" s="159">
        <v>12</v>
      </c>
      <c r="B148" s="159">
        <v>430167</v>
      </c>
      <c r="C148" s="125" t="s">
        <v>109</v>
      </c>
      <c r="D148" s="124" t="s">
        <v>156</v>
      </c>
      <c r="E148" s="125" t="s">
        <v>157</v>
      </c>
      <c r="F148" s="277">
        <v>14</v>
      </c>
      <c r="G148" s="127">
        <v>2982.91</v>
      </c>
      <c r="H148" s="127">
        <v>41760.74</v>
      </c>
    </row>
    <row r="149" spans="1:8" ht="24" x14ac:dyDescent="0.25">
      <c r="A149" s="161"/>
      <c r="B149" s="161"/>
      <c r="C149" s="207"/>
      <c r="D149" s="124" t="s">
        <v>170</v>
      </c>
      <c r="E149" s="125" t="s">
        <v>171</v>
      </c>
      <c r="F149" s="277">
        <v>38</v>
      </c>
      <c r="G149" s="127">
        <v>2982.91</v>
      </c>
      <c r="H149" s="127">
        <v>113350.57999999999</v>
      </c>
    </row>
    <row r="150" spans="1:8" x14ac:dyDescent="0.25">
      <c r="A150" s="161"/>
      <c r="B150" s="161"/>
      <c r="C150" s="207"/>
      <c r="D150" s="124" t="s">
        <v>176</v>
      </c>
      <c r="E150" s="125" t="s">
        <v>177</v>
      </c>
      <c r="F150" s="277">
        <v>25</v>
      </c>
      <c r="G150" s="127">
        <v>2982.91</v>
      </c>
      <c r="H150" s="127">
        <v>74572.75</v>
      </c>
    </row>
    <row r="151" spans="1:8" x14ac:dyDescent="0.25">
      <c r="A151" s="161"/>
      <c r="B151" s="161"/>
      <c r="C151" s="207"/>
      <c r="D151" s="124" t="s">
        <v>178</v>
      </c>
      <c r="E151" s="125" t="s">
        <v>179</v>
      </c>
      <c r="F151" s="277">
        <v>49</v>
      </c>
      <c r="G151" s="127">
        <v>2982.91</v>
      </c>
      <c r="H151" s="127">
        <v>146162.59</v>
      </c>
    </row>
    <row r="152" spans="1:8" x14ac:dyDescent="0.25">
      <c r="A152" s="161"/>
      <c r="B152" s="161"/>
      <c r="C152" s="207"/>
      <c r="D152" s="124" t="s">
        <v>188</v>
      </c>
      <c r="E152" s="125" t="s">
        <v>189</v>
      </c>
      <c r="F152" s="277">
        <v>36</v>
      </c>
      <c r="G152" s="127">
        <v>2982.91</v>
      </c>
      <c r="H152" s="127">
        <v>107384.76</v>
      </c>
    </row>
    <row r="153" spans="1:8" x14ac:dyDescent="0.25">
      <c r="A153" s="161"/>
      <c r="B153" s="161"/>
      <c r="C153" s="207"/>
      <c r="D153" s="124" t="s">
        <v>194</v>
      </c>
      <c r="E153" s="125" t="s">
        <v>195</v>
      </c>
      <c r="F153" s="277">
        <v>380</v>
      </c>
      <c r="G153" s="127">
        <v>2684.62</v>
      </c>
      <c r="H153" s="127">
        <v>1020155.6</v>
      </c>
    </row>
    <row r="154" spans="1:8" ht="36" x14ac:dyDescent="0.25">
      <c r="A154" s="161"/>
      <c r="B154" s="161"/>
      <c r="C154" s="207"/>
      <c r="D154" s="124" t="s">
        <v>196</v>
      </c>
      <c r="E154" s="125" t="s">
        <v>197</v>
      </c>
      <c r="F154" s="277">
        <v>45</v>
      </c>
      <c r="G154" s="127">
        <v>4707.58</v>
      </c>
      <c r="H154" s="127">
        <v>211841.1</v>
      </c>
    </row>
    <row r="155" spans="1:8" x14ac:dyDescent="0.25">
      <c r="A155" s="161"/>
      <c r="B155" s="161"/>
      <c r="C155" s="207"/>
      <c r="D155" s="124" t="s">
        <v>216</v>
      </c>
      <c r="E155" s="125" t="s">
        <v>217</v>
      </c>
      <c r="F155" s="277">
        <v>250</v>
      </c>
      <c r="G155" s="127">
        <v>2634.9</v>
      </c>
      <c r="H155" s="127">
        <v>658725</v>
      </c>
    </row>
    <row r="156" spans="1:8" ht="24" x14ac:dyDescent="0.25">
      <c r="A156" s="161"/>
      <c r="B156" s="161"/>
      <c r="C156" s="207"/>
      <c r="D156" s="124" t="s">
        <v>218</v>
      </c>
      <c r="E156" s="125" t="s">
        <v>219</v>
      </c>
      <c r="F156" s="277">
        <v>40</v>
      </c>
      <c r="G156" s="127">
        <v>4707.58</v>
      </c>
      <c r="H156" s="127">
        <v>188303.2</v>
      </c>
    </row>
    <row r="157" spans="1:8" x14ac:dyDescent="0.25">
      <c r="A157" s="161"/>
      <c r="B157" s="161"/>
      <c r="C157" s="207"/>
      <c r="D157" s="124" t="s">
        <v>222</v>
      </c>
      <c r="E157" s="125" t="s">
        <v>223</v>
      </c>
      <c r="F157" s="277">
        <v>30</v>
      </c>
      <c r="G157" s="127">
        <v>2982.91</v>
      </c>
      <c r="H157" s="127">
        <v>89487.299999999988</v>
      </c>
    </row>
    <row r="158" spans="1:8" ht="24" x14ac:dyDescent="0.25">
      <c r="A158" s="161"/>
      <c r="B158" s="161"/>
      <c r="C158" s="207"/>
      <c r="D158" s="124" t="s">
        <v>226</v>
      </c>
      <c r="E158" s="125" t="s">
        <v>227</v>
      </c>
      <c r="F158" s="277">
        <v>30</v>
      </c>
      <c r="G158" s="127">
        <v>4707.58</v>
      </c>
      <c r="H158" s="127">
        <v>141227.4</v>
      </c>
    </row>
    <row r="159" spans="1:8" ht="24" x14ac:dyDescent="0.25">
      <c r="A159" s="161"/>
      <c r="B159" s="161"/>
      <c r="C159" s="207"/>
      <c r="D159" s="124" t="s">
        <v>230</v>
      </c>
      <c r="E159" s="125" t="s">
        <v>231</v>
      </c>
      <c r="F159" s="277">
        <v>45</v>
      </c>
      <c r="G159" s="127">
        <v>3678.92</v>
      </c>
      <c r="H159" s="127">
        <v>165551.4</v>
      </c>
    </row>
    <row r="160" spans="1:8" ht="24" x14ac:dyDescent="0.25">
      <c r="A160" s="161"/>
      <c r="B160" s="161"/>
      <c r="C160" s="207"/>
      <c r="D160" s="124" t="s">
        <v>234</v>
      </c>
      <c r="E160" s="125" t="s">
        <v>235</v>
      </c>
      <c r="F160" s="277">
        <v>115</v>
      </c>
      <c r="G160" s="127">
        <v>5248.08</v>
      </c>
      <c r="H160" s="127">
        <v>603529.19999999995</v>
      </c>
    </row>
    <row r="161" spans="1:8" x14ac:dyDescent="0.25">
      <c r="A161" s="161"/>
      <c r="B161" s="161"/>
      <c r="C161" s="208" t="s">
        <v>417</v>
      </c>
      <c r="D161" s="209"/>
      <c r="E161" s="209"/>
      <c r="F161" s="149">
        <v>1097</v>
      </c>
      <c r="G161" s="128"/>
      <c r="H161" s="128">
        <v>3562051.62</v>
      </c>
    </row>
    <row r="162" spans="1:8" x14ac:dyDescent="0.25">
      <c r="A162" s="159">
        <v>13</v>
      </c>
      <c r="B162" s="159">
        <v>430173</v>
      </c>
      <c r="C162" s="125" t="s">
        <v>145</v>
      </c>
      <c r="D162" s="124" t="s">
        <v>194</v>
      </c>
      <c r="E162" s="125" t="s">
        <v>195</v>
      </c>
      <c r="F162" s="277">
        <v>65</v>
      </c>
      <c r="G162" s="127">
        <v>2632.09</v>
      </c>
      <c r="H162" s="127">
        <v>171085.85</v>
      </c>
    </row>
    <row r="163" spans="1:8" ht="36" x14ac:dyDescent="0.25">
      <c r="A163" s="161"/>
      <c r="B163" s="161"/>
      <c r="C163" s="207"/>
      <c r="D163" s="124" t="s">
        <v>196</v>
      </c>
      <c r="E163" s="125" t="s">
        <v>197</v>
      </c>
      <c r="F163" s="277">
        <v>50</v>
      </c>
      <c r="G163" s="127">
        <v>4547.76</v>
      </c>
      <c r="H163" s="127">
        <v>227388</v>
      </c>
    </row>
    <row r="164" spans="1:8" x14ac:dyDescent="0.25">
      <c r="A164" s="161"/>
      <c r="B164" s="161"/>
      <c r="C164" s="207"/>
      <c r="D164" s="124" t="s">
        <v>216</v>
      </c>
      <c r="E164" s="125" t="s">
        <v>217</v>
      </c>
      <c r="F164" s="277">
        <v>105</v>
      </c>
      <c r="G164" s="127">
        <v>2583.35</v>
      </c>
      <c r="H164" s="127">
        <v>271251.75</v>
      </c>
    </row>
    <row r="165" spans="1:8" ht="24" x14ac:dyDescent="0.25">
      <c r="A165" s="161"/>
      <c r="B165" s="161"/>
      <c r="C165" s="207"/>
      <c r="D165" s="124" t="s">
        <v>230</v>
      </c>
      <c r="E165" s="125" t="s">
        <v>231</v>
      </c>
      <c r="F165" s="277">
        <v>40</v>
      </c>
      <c r="G165" s="127">
        <v>3606.94</v>
      </c>
      <c r="H165" s="127">
        <v>144277.6</v>
      </c>
    </row>
    <row r="166" spans="1:8" ht="36" x14ac:dyDescent="0.25">
      <c r="A166" s="161"/>
      <c r="B166" s="161"/>
      <c r="C166" s="207"/>
      <c r="D166" s="124" t="s">
        <v>232</v>
      </c>
      <c r="E166" s="125" t="s">
        <v>233</v>
      </c>
      <c r="F166" s="277">
        <v>50</v>
      </c>
      <c r="G166" s="127">
        <v>5049.01</v>
      </c>
      <c r="H166" s="127">
        <v>252450.5</v>
      </c>
    </row>
    <row r="167" spans="1:8" x14ac:dyDescent="0.25">
      <c r="A167" s="161"/>
      <c r="B167" s="161"/>
      <c r="C167" s="208" t="s">
        <v>418</v>
      </c>
      <c r="D167" s="209"/>
      <c r="E167" s="209"/>
      <c r="F167" s="149">
        <v>310</v>
      </c>
      <c r="G167" s="128"/>
      <c r="H167" s="128">
        <v>1066453.7</v>
      </c>
    </row>
    <row r="168" spans="1:8" x14ac:dyDescent="0.25">
      <c r="A168" s="159">
        <v>14</v>
      </c>
      <c r="B168" s="159">
        <v>430189</v>
      </c>
      <c r="C168" s="125" t="s">
        <v>110</v>
      </c>
      <c r="D168" s="124" t="s">
        <v>194</v>
      </c>
      <c r="E168" s="125" t="s">
        <v>195</v>
      </c>
      <c r="F168" s="277">
        <v>350</v>
      </c>
      <c r="G168" s="127">
        <v>2632.09</v>
      </c>
      <c r="H168" s="127">
        <v>921231.5</v>
      </c>
    </row>
    <row r="169" spans="1:8" ht="36" x14ac:dyDescent="0.25">
      <c r="A169" s="161"/>
      <c r="B169" s="161"/>
      <c r="C169" s="207"/>
      <c r="D169" s="124" t="s">
        <v>196</v>
      </c>
      <c r="E169" s="125" t="s">
        <v>197</v>
      </c>
      <c r="F169" s="277">
        <v>15</v>
      </c>
      <c r="G169" s="127">
        <v>4547.76</v>
      </c>
      <c r="H169" s="127">
        <v>68216.400000000009</v>
      </c>
    </row>
    <row r="170" spans="1:8" x14ac:dyDescent="0.25">
      <c r="A170" s="161"/>
      <c r="B170" s="161"/>
      <c r="C170" s="207"/>
      <c r="D170" s="124" t="s">
        <v>216</v>
      </c>
      <c r="E170" s="125" t="s">
        <v>217</v>
      </c>
      <c r="F170" s="277">
        <v>280</v>
      </c>
      <c r="G170" s="127">
        <v>2583.35</v>
      </c>
      <c r="H170" s="127">
        <v>723338</v>
      </c>
    </row>
    <row r="171" spans="1:8" ht="24" x14ac:dyDescent="0.25">
      <c r="A171" s="161"/>
      <c r="B171" s="161"/>
      <c r="C171" s="207"/>
      <c r="D171" s="124" t="s">
        <v>218</v>
      </c>
      <c r="E171" s="125" t="s">
        <v>219</v>
      </c>
      <c r="F171" s="277">
        <v>10</v>
      </c>
      <c r="G171" s="127">
        <v>4547.76</v>
      </c>
      <c r="H171" s="127">
        <v>45477.600000000006</v>
      </c>
    </row>
    <row r="172" spans="1:8" ht="24" x14ac:dyDescent="0.25">
      <c r="A172" s="161"/>
      <c r="B172" s="161"/>
      <c r="C172" s="207"/>
      <c r="D172" s="124" t="s">
        <v>230</v>
      </c>
      <c r="E172" s="125" t="s">
        <v>231</v>
      </c>
      <c r="F172" s="277">
        <v>50</v>
      </c>
      <c r="G172" s="127">
        <v>3606.94</v>
      </c>
      <c r="H172" s="127">
        <v>180347</v>
      </c>
    </row>
    <row r="173" spans="1:8" ht="36" x14ac:dyDescent="0.25">
      <c r="A173" s="161"/>
      <c r="B173" s="161"/>
      <c r="C173" s="207"/>
      <c r="D173" s="124" t="s">
        <v>232</v>
      </c>
      <c r="E173" s="125" t="s">
        <v>233</v>
      </c>
      <c r="F173" s="277">
        <v>90</v>
      </c>
      <c r="G173" s="127">
        <v>5049.01</v>
      </c>
      <c r="H173" s="127">
        <v>454410.9</v>
      </c>
    </row>
    <row r="174" spans="1:8" x14ac:dyDescent="0.25">
      <c r="A174" s="161"/>
      <c r="B174" s="161"/>
      <c r="C174" s="208" t="s">
        <v>419</v>
      </c>
      <c r="D174" s="209"/>
      <c r="E174" s="209"/>
      <c r="F174" s="149">
        <v>795</v>
      </c>
      <c r="G174" s="128"/>
      <c r="H174" s="128">
        <v>2393021.4</v>
      </c>
    </row>
    <row r="175" spans="1:8" x14ac:dyDescent="0.25">
      <c r="A175" s="159">
        <v>15</v>
      </c>
      <c r="B175" s="159">
        <v>430195</v>
      </c>
      <c r="C175" s="125" t="s">
        <v>111</v>
      </c>
      <c r="D175" s="124" t="s">
        <v>156</v>
      </c>
      <c r="E175" s="125" t="s">
        <v>157</v>
      </c>
      <c r="F175" s="277">
        <v>4</v>
      </c>
      <c r="G175" s="127">
        <v>2982.91</v>
      </c>
      <c r="H175" s="127">
        <v>11931.64</v>
      </c>
    </row>
    <row r="176" spans="1:8" x14ac:dyDescent="0.25">
      <c r="A176" s="161"/>
      <c r="B176" s="161"/>
      <c r="C176" s="207"/>
      <c r="D176" s="124" t="s">
        <v>158</v>
      </c>
      <c r="E176" s="125" t="s">
        <v>159</v>
      </c>
      <c r="F176" s="277">
        <v>4</v>
      </c>
      <c r="G176" s="127">
        <v>4707.58</v>
      </c>
      <c r="H176" s="127">
        <v>18830.32</v>
      </c>
    </row>
    <row r="177" spans="1:8" x14ac:dyDescent="0.25">
      <c r="A177" s="161"/>
      <c r="B177" s="161"/>
      <c r="C177" s="207"/>
      <c r="D177" s="124" t="s">
        <v>160</v>
      </c>
      <c r="E177" s="125" t="s">
        <v>161</v>
      </c>
      <c r="F177" s="277">
        <v>25</v>
      </c>
      <c r="G177" s="127">
        <v>2982.91</v>
      </c>
      <c r="H177" s="127">
        <v>74572.75</v>
      </c>
    </row>
    <row r="178" spans="1:8" x14ac:dyDescent="0.25">
      <c r="A178" s="161"/>
      <c r="B178" s="161"/>
      <c r="C178" s="207"/>
      <c r="D178" s="124" t="s">
        <v>164</v>
      </c>
      <c r="E178" s="125" t="s">
        <v>165</v>
      </c>
      <c r="F178" s="277">
        <v>15</v>
      </c>
      <c r="G178" s="127">
        <v>2982.91</v>
      </c>
      <c r="H178" s="127">
        <v>44743.649999999994</v>
      </c>
    </row>
    <row r="179" spans="1:8" ht="24" x14ac:dyDescent="0.25">
      <c r="A179" s="161"/>
      <c r="B179" s="161"/>
      <c r="C179" s="207"/>
      <c r="D179" s="124" t="s">
        <v>170</v>
      </c>
      <c r="E179" s="125" t="s">
        <v>171</v>
      </c>
      <c r="F179" s="277">
        <v>10</v>
      </c>
      <c r="G179" s="127">
        <v>2982.91</v>
      </c>
      <c r="H179" s="127">
        <v>29829.1</v>
      </c>
    </row>
    <row r="180" spans="1:8" x14ac:dyDescent="0.25">
      <c r="A180" s="161"/>
      <c r="B180" s="161"/>
      <c r="C180" s="207"/>
      <c r="D180" s="124" t="s">
        <v>176</v>
      </c>
      <c r="E180" s="125" t="s">
        <v>177</v>
      </c>
      <c r="F180" s="277">
        <v>35</v>
      </c>
      <c r="G180" s="127">
        <v>2982.91</v>
      </c>
      <c r="H180" s="127">
        <v>104401.84999999999</v>
      </c>
    </row>
    <row r="181" spans="1:8" x14ac:dyDescent="0.25">
      <c r="A181" s="161"/>
      <c r="B181" s="161"/>
      <c r="C181" s="207"/>
      <c r="D181" s="124" t="s">
        <v>178</v>
      </c>
      <c r="E181" s="125" t="s">
        <v>179</v>
      </c>
      <c r="F181" s="277">
        <v>55</v>
      </c>
      <c r="G181" s="127">
        <v>2982.91</v>
      </c>
      <c r="H181" s="127">
        <v>164060.04999999999</v>
      </c>
    </row>
    <row r="182" spans="1:8" x14ac:dyDescent="0.25">
      <c r="A182" s="161"/>
      <c r="B182" s="161"/>
      <c r="C182" s="207"/>
      <c r="D182" s="124" t="s">
        <v>184</v>
      </c>
      <c r="E182" s="125" t="s">
        <v>185</v>
      </c>
      <c r="F182" s="277">
        <v>35</v>
      </c>
      <c r="G182" s="127">
        <v>2982.91</v>
      </c>
      <c r="H182" s="127">
        <v>104401.84999999999</v>
      </c>
    </row>
    <row r="183" spans="1:8" x14ac:dyDescent="0.25">
      <c r="A183" s="161"/>
      <c r="B183" s="161"/>
      <c r="C183" s="207"/>
      <c r="D183" s="124" t="s">
        <v>188</v>
      </c>
      <c r="E183" s="125" t="s">
        <v>189</v>
      </c>
      <c r="F183" s="277">
        <v>120</v>
      </c>
      <c r="G183" s="127">
        <v>2982.91</v>
      </c>
      <c r="H183" s="127">
        <v>357949.19999999995</v>
      </c>
    </row>
    <row r="184" spans="1:8" x14ac:dyDescent="0.25">
      <c r="A184" s="161"/>
      <c r="B184" s="161"/>
      <c r="C184" s="207"/>
      <c r="D184" s="124" t="s">
        <v>194</v>
      </c>
      <c r="E184" s="125" t="s">
        <v>195</v>
      </c>
      <c r="F184" s="277">
        <v>600</v>
      </c>
      <c r="G184" s="127">
        <v>2684.62</v>
      </c>
      <c r="H184" s="127">
        <v>1610772</v>
      </c>
    </row>
    <row r="185" spans="1:8" ht="36" x14ac:dyDescent="0.25">
      <c r="A185" s="161"/>
      <c r="B185" s="161"/>
      <c r="C185" s="207"/>
      <c r="D185" s="124" t="s">
        <v>196</v>
      </c>
      <c r="E185" s="125" t="s">
        <v>197</v>
      </c>
      <c r="F185" s="277">
        <v>10</v>
      </c>
      <c r="G185" s="127">
        <v>4707.58</v>
      </c>
      <c r="H185" s="127">
        <v>47075.8</v>
      </c>
    </row>
    <row r="186" spans="1:8" ht="24" x14ac:dyDescent="0.25">
      <c r="A186" s="161"/>
      <c r="B186" s="161"/>
      <c r="C186" s="207"/>
      <c r="D186" s="124" t="s">
        <v>206</v>
      </c>
      <c r="E186" s="125" t="s">
        <v>207</v>
      </c>
      <c r="F186" s="277">
        <v>2</v>
      </c>
      <c r="G186" s="127">
        <v>2982.91</v>
      </c>
      <c r="H186" s="127">
        <v>5965.82</v>
      </c>
    </row>
    <row r="187" spans="1:8" ht="24" x14ac:dyDescent="0.25">
      <c r="A187" s="161"/>
      <c r="B187" s="161"/>
      <c r="C187" s="207"/>
      <c r="D187" s="124" t="s">
        <v>208</v>
      </c>
      <c r="E187" s="125" t="s">
        <v>209</v>
      </c>
      <c r="F187" s="277">
        <v>2</v>
      </c>
      <c r="G187" s="127">
        <v>4437.33</v>
      </c>
      <c r="H187" s="127">
        <v>8874.66</v>
      </c>
    </row>
    <row r="188" spans="1:8" x14ac:dyDescent="0.25">
      <c r="A188" s="161"/>
      <c r="B188" s="161"/>
      <c r="C188" s="207"/>
      <c r="D188" s="124" t="s">
        <v>210</v>
      </c>
      <c r="E188" s="125" t="s">
        <v>211</v>
      </c>
      <c r="F188" s="277">
        <v>2</v>
      </c>
      <c r="G188" s="127">
        <v>2982.91</v>
      </c>
      <c r="H188" s="127">
        <v>5965.82</v>
      </c>
    </row>
    <row r="189" spans="1:8" ht="24" x14ac:dyDescent="0.25">
      <c r="A189" s="161"/>
      <c r="B189" s="161"/>
      <c r="C189" s="207"/>
      <c r="D189" s="124" t="s">
        <v>212</v>
      </c>
      <c r="E189" s="125" t="s">
        <v>213</v>
      </c>
      <c r="F189" s="277">
        <v>2</v>
      </c>
      <c r="G189" s="127">
        <v>4707.58</v>
      </c>
      <c r="H189" s="127">
        <v>9415.16</v>
      </c>
    </row>
    <row r="190" spans="1:8" x14ac:dyDescent="0.25">
      <c r="A190" s="161"/>
      <c r="B190" s="161"/>
      <c r="C190" s="207"/>
      <c r="D190" s="124" t="s">
        <v>216</v>
      </c>
      <c r="E190" s="125" t="s">
        <v>217</v>
      </c>
      <c r="F190" s="277">
        <v>680</v>
      </c>
      <c r="G190" s="127">
        <v>2634.9</v>
      </c>
      <c r="H190" s="127">
        <v>1791732</v>
      </c>
    </row>
    <row r="191" spans="1:8" x14ac:dyDescent="0.25">
      <c r="A191" s="161"/>
      <c r="B191" s="161"/>
      <c r="C191" s="207"/>
      <c r="D191" s="124" t="s">
        <v>222</v>
      </c>
      <c r="E191" s="125" t="s">
        <v>223</v>
      </c>
      <c r="F191" s="277">
        <v>30</v>
      </c>
      <c r="G191" s="127">
        <v>2982.91</v>
      </c>
      <c r="H191" s="127">
        <v>89487.299999999988</v>
      </c>
    </row>
    <row r="192" spans="1:8" ht="24" x14ac:dyDescent="0.25">
      <c r="A192" s="161"/>
      <c r="B192" s="161"/>
      <c r="C192" s="207"/>
      <c r="D192" s="124" t="s">
        <v>226</v>
      </c>
      <c r="E192" s="125" t="s">
        <v>227</v>
      </c>
      <c r="F192" s="277">
        <v>52</v>
      </c>
      <c r="G192" s="127">
        <v>4707.58</v>
      </c>
      <c r="H192" s="127">
        <v>244794.16</v>
      </c>
    </row>
    <row r="193" spans="1:8" x14ac:dyDescent="0.25">
      <c r="A193" s="161"/>
      <c r="B193" s="161"/>
      <c r="C193" s="207"/>
      <c r="D193" s="124" t="s">
        <v>228</v>
      </c>
      <c r="E193" s="125" t="s">
        <v>229</v>
      </c>
      <c r="F193" s="277">
        <v>25</v>
      </c>
      <c r="G193" s="127">
        <v>2982.91</v>
      </c>
      <c r="H193" s="127">
        <v>74572.75</v>
      </c>
    </row>
    <row r="194" spans="1:8" ht="24" x14ac:dyDescent="0.25">
      <c r="A194" s="161"/>
      <c r="B194" s="161"/>
      <c r="C194" s="207"/>
      <c r="D194" s="124" t="s">
        <v>230</v>
      </c>
      <c r="E194" s="125" t="s">
        <v>231</v>
      </c>
      <c r="F194" s="277">
        <v>15</v>
      </c>
      <c r="G194" s="127">
        <v>3678.92</v>
      </c>
      <c r="H194" s="127">
        <v>55183.8</v>
      </c>
    </row>
    <row r="195" spans="1:8" ht="24" x14ac:dyDescent="0.25">
      <c r="A195" s="161"/>
      <c r="B195" s="161"/>
      <c r="C195" s="207"/>
      <c r="D195" s="124" t="s">
        <v>234</v>
      </c>
      <c r="E195" s="125" t="s">
        <v>235</v>
      </c>
      <c r="F195" s="277">
        <v>50</v>
      </c>
      <c r="G195" s="127">
        <v>5248.08</v>
      </c>
      <c r="H195" s="127">
        <v>262404</v>
      </c>
    </row>
    <row r="196" spans="1:8" x14ac:dyDescent="0.25">
      <c r="A196" s="161"/>
      <c r="B196" s="161"/>
      <c r="C196" s="208" t="s">
        <v>420</v>
      </c>
      <c r="D196" s="209"/>
      <c r="E196" s="209"/>
      <c r="F196" s="149">
        <v>1773</v>
      </c>
      <c r="G196" s="128"/>
      <c r="H196" s="128">
        <v>5116963.68</v>
      </c>
    </row>
    <row r="197" spans="1:8" x14ac:dyDescent="0.25">
      <c r="A197" s="159">
        <v>16</v>
      </c>
      <c r="B197" s="159">
        <v>430249</v>
      </c>
      <c r="C197" s="125" t="s">
        <v>112</v>
      </c>
      <c r="D197" s="124" t="s">
        <v>160</v>
      </c>
      <c r="E197" s="125" t="s">
        <v>161</v>
      </c>
      <c r="F197" s="277">
        <v>10</v>
      </c>
      <c r="G197" s="127">
        <v>2924.55</v>
      </c>
      <c r="H197" s="127">
        <v>29245.5</v>
      </c>
    </row>
    <row r="198" spans="1:8" x14ac:dyDescent="0.25">
      <c r="A198" s="161"/>
      <c r="B198" s="161"/>
      <c r="C198" s="207"/>
      <c r="D198" s="124" t="s">
        <v>166</v>
      </c>
      <c r="E198" s="125" t="s">
        <v>167</v>
      </c>
      <c r="F198" s="277">
        <v>15</v>
      </c>
      <c r="G198" s="127">
        <v>2924.55</v>
      </c>
      <c r="H198" s="127">
        <v>43868.25</v>
      </c>
    </row>
    <row r="199" spans="1:8" ht="24" x14ac:dyDescent="0.25">
      <c r="A199" s="161"/>
      <c r="B199" s="161"/>
      <c r="C199" s="207"/>
      <c r="D199" s="124" t="s">
        <v>170</v>
      </c>
      <c r="E199" s="125" t="s">
        <v>171</v>
      </c>
      <c r="F199" s="277">
        <v>50</v>
      </c>
      <c r="G199" s="127">
        <v>2924.55</v>
      </c>
      <c r="H199" s="127">
        <v>146227.5</v>
      </c>
    </row>
    <row r="200" spans="1:8" x14ac:dyDescent="0.25">
      <c r="A200" s="161"/>
      <c r="B200" s="161"/>
      <c r="C200" s="207"/>
      <c r="D200" s="124" t="s">
        <v>176</v>
      </c>
      <c r="E200" s="125" t="s">
        <v>177</v>
      </c>
      <c r="F200" s="277">
        <v>20</v>
      </c>
      <c r="G200" s="127">
        <v>2924.55</v>
      </c>
      <c r="H200" s="127">
        <v>58491</v>
      </c>
    </row>
    <row r="201" spans="1:8" x14ac:dyDescent="0.25">
      <c r="A201" s="161"/>
      <c r="B201" s="161"/>
      <c r="C201" s="207"/>
      <c r="D201" s="124" t="s">
        <v>178</v>
      </c>
      <c r="E201" s="125" t="s">
        <v>179</v>
      </c>
      <c r="F201" s="277">
        <v>20</v>
      </c>
      <c r="G201" s="127">
        <v>2924.55</v>
      </c>
      <c r="H201" s="127">
        <v>58491</v>
      </c>
    </row>
    <row r="202" spans="1:8" x14ac:dyDescent="0.25">
      <c r="A202" s="161"/>
      <c r="B202" s="161"/>
      <c r="C202" s="207"/>
      <c r="D202" s="124" t="s">
        <v>180</v>
      </c>
      <c r="E202" s="125" t="s">
        <v>181</v>
      </c>
      <c r="F202" s="277">
        <v>10</v>
      </c>
      <c r="G202" s="127">
        <v>2924.55</v>
      </c>
      <c r="H202" s="127">
        <v>29245.5</v>
      </c>
    </row>
    <row r="203" spans="1:8" x14ac:dyDescent="0.25">
      <c r="A203" s="161"/>
      <c r="B203" s="161"/>
      <c r="C203" s="207"/>
      <c r="D203" s="124" t="s">
        <v>184</v>
      </c>
      <c r="E203" s="125" t="s">
        <v>185</v>
      </c>
      <c r="F203" s="277">
        <v>4</v>
      </c>
      <c r="G203" s="127">
        <v>2924.55</v>
      </c>
      <c r="H203" s="127">
        <v>11698.2</v>
      </c>
    </row>
    <row r="204" spans="1:8" x14ac:dyDescent="0.25">
      <c r="A204" s="161"/>
      <c r="B204" s="161"/>
      <c r="C204" s="207"/>
      <c r="D204" s="124" t="s">
        <v>188</v>
      </c>
      <c r="E204" s="125" t="s">
        <v>189</v>
      </c>
      <c r="F204" s="277">
        <v>50</v>
      </c>
      <c r="G204" s="127">
        <v>2924.55</v>
      </c>
      <c r="H204" s="127">
        <v>146227.5</v>
      </c>
    </row>
    <row r="205" spans="1:8" x14ac:dyDescent="0.25">
      <c r="A205" s="161"/>
      <c r="B205" s="161"/>
      <c r="C205" s="207"/>
      <c r="D205" s="124" t="s">
        <v>190</v>
      </c>
      <c r="E205" s="125" t="s">
        <v>191</v>
      </c>
      <c r="F205" s="277">
        <v>30</v>
      </c>
      <c r="G205" s="127">
        <v>2924.55</v>
      </c>
      <c r="H205" s="127">
        <v>87736.5</v>
      </c>
    </row>
    <row r="206" spans="1:8" ht="24" x14ac:dyDescent="0.25">
      <c r="A206" s="161"/>
      <c r="B206" s="161"/>
      <c r="C206" s="207"/>
      <c r="D206" s="124" t="s">
        <v>192</v>
      </c>
      <c r="E206" s="125" t="s">
        <v>193</v>
      </c>
      <c r="F206" s="277">
        <v>10</v>
      </c>
      <c r="G206" s="127">
        <v>4547.76</v>
      </c>
      <c r="H206" s="127">
        <v>45477.600000000006</v>
      </c>
    </row>
    <row r="207" spans="1:8" x14ac:dyDescent="0.25">
      <c r="A207" s="161"/>
      <c r="B207" s="161"/>
      <c r="C207" s="207"/>
      <c r="D207" s="124" t="s">
        <v>194</v>
      </c>
      <c r="E207" s="125" t="s">
        <v>195</v>
      </c>
      <c r="F207" s="277">
        <v>340</v>
      </c>
      <c r="G207" s="127">
        <v>2632.09</v>
      </c>
      <c r="H207" s="127">
        <v>894910.60000000009</v>
      </c>
    </row>
    <row r="208" spans="1:8" ht="36" x14ac:dyDescent="0.25">
      <c r="A208" s="161"/>
      <c r="B208" s="161"/>
      <c r="C208" s="207"/>
      <c r="D208" s="124" t="s">
        <v>196</v>
      </c>
      <c r="E208" s="125" t="s">
        <v>197</v>
      </c>
      <c r="F208" s="277">
        <v>20</v>
      </c>
      <c r="G208" s="127">
        <v>4547.76</v>
      </c>
      <c r="H208" s="127">
        <v>90955.200000000012</v>
      </c>
    </row>
    <row r="209" spans="1:8" x14ac:dyDescent="0.25">
      <c r="A209" s="161"/>
      <c r="B209" s="161"/>
      <c r="C209" s="207"/>
      <c r="D209" s="124" t="s">
        <v>198</v>
      </c>
      <c r="E209" s="125" t="s">
        <v>199</v>
      </c>
      <c r="F209" s="277">
        <v>10</v>
      </c>
      <c r="G209" s="127">
        <v>2924.55</v>
      </c>
      <c r="H209" s="127">
        <v>29245.5</v>
      </c>
    </row>
    <row r="210" spans="1:8" x14ac:dyDescent="0.25">
      <c r="A210" s="161"/>
      <c r="B210" s="161"/>
      <c r="C210" s="207"/>
      <c r="D210" s="124" t="s">
        <v>200</v>
      </c>
      <c r="E210" s="125" t="s">
        <v>201</v>
      </c>
      <c r="F210" s="277">
        <v>16</v>
      </c>
      <c r="G210" s="127">
        <v>2924.55</v>
      </c>
      <c r="H210" s="127">
        <v>46792.800000000003</v>
      </c>
    </row>
    <row r="211" spans="1:8" ht="24" x14ac:dyDescent="0.25">
      <c r="A211" s="161"/>
      <c r="B211" s="161"/>
      <c r="C211" s="207"/>
      <c r="D211" s="124" t="s">
        <v>202</v>
      </c>
      <c r="E211" s="125" t="s">
        <v>203</v>
      </c>
      <c r="F211" s="277">
        <v>20</v>
      </c>
      <c r="G211" s="127">
        <v>2924.55</v>
      </c>
      <c r="H211" s="127">
        <v>58491</v>
      </c>
    </row>
    <row r="212" spans="1:8" x14ac:dyDescent="0.25">
      <c r="A212" s="161"/>
      <c r="B212" s="161"/>
      <c r="C212" s="207"/>
      <c r="D212" s="124" t="s">
        <v>216</v>
      </c>
      <c r="E212" s="125" t="s">
        <v>217</v>
      </c>
      <c r="F212" s="277">
        <v>300</v>
      </c>
      <c r="G212" s="127">
        <v>2583.35</v>
      </c>
      <c r="H212" s="127">
        <v>775005</v>
      </c>
    </row>
    <row r="213" spans="1:8" ht="24" x14ac:dyDescent="0.25">
      <c r="A213" s="161"/>
      <c r="B213" s="161"/>
      <c r="C213" s="207"/>
      <c r="D213" s="124" t="s">
        <v>220</v>
      </c>
      <c r="E213" s="125" t="s">
        <v>221</v>
      </c>
      <c r="F213" s="277">
        <v>20</v>
      </c>
      <c r="G213" s="127">
        <v>4547.76</v>
      </c>
      <c r="H213" s="127">
        <v>90955.200000000012</v>
      </c>
    </row>
    <row r="214" spans="1:8" x14ac:dyDescent="0.25">
      <c r="A214" s="161"/>
      <c r="B214" s="161"/>
      <c r="C214" s="207"/>
      <c r="D214" s="124" t="s">
        <v>222</v>
      </c>
      <c r="E214" s="125" t="s">
        <v>223</v>
      </c>
      <c r="F214" s="277">
        <v>20</v>
      </c>
      <c r="G214" s="127">
        <v>2924.55</v>
      </c>
      <c r="H214" s="127">
        <v>58491</v>
      </c>
    </row>
    <row r="215" spans="1:8" ht="24" x14ac:dyDescent="0.25">
      <c r="A215" s="161"/>
      <c r="B215" s="161"/>
      <c r="C215" s="207"/>
      <c r="D215" s="124" t="s">
        <v>226</v>
      </c>
      <c r="E215" s="125" t="s">
        <v>227</v>
      </c>
      <c r="F215" s="277">
        <v>50</v>
      </c>
      <c r="G215" s="127">
        <v>4547.76</v>
      </c>
      <c r="H215" s="127">
        <v>227388</v>
      </c>
    </row>
    <row r="216" spans="1:8" x14ac:dyDescent="0.25">
      <c r="A216" s="161"/>
      <c r="B216" s="161"/>
      <c r="C216" s="207"/>
      <c r="D216" s="124" t="s">
        <v>228</v>
      </c>
      <c r="E216" s="125" t="s">
        <v>229</v>
      </c>
      <c r="F216" s="277">
        <v>25</v>
      </c>
      <c r="G216" s="127">
        <v>2924.55</v>
      </c>
      <c r="H216" s="127">
        <v>73113.75</v>
      </c>
    </row>
    <row r="217" spans="1:8" ht="24" x14ac:dyDescent="0.25">
      <c r="A217" s="161"/>
      <c r="B217" s="161"/>
      <c r="C217" s="207"/>
      <c r="D217" s="124" t="s">
        <v>230</v>
      </c>
      <c r="E217" s="125" t="s">
        <v>231</v>
      </c>
      <c r="F217" s="277">
        <v>150</v>
      </c>
      <c r="G217" s="127">
        <v>3606.94</v>
      </c>
      <c r="H217" s="127">
        <v>541041</v>
      </c>
    </row>
    <row r="218" spans="1:8" ht="24" x14ac:dyDescent="0.25">
      <c r="A218" s="161"/>
      <c r="B218" s="161"/>
      <c r="C218" s="207"/>
      <c r="D218" s="124" t="s">
        <v>234</v>
      </c>
      <c r="E218" s="125" t="s">
        <v>235</v>
      </c>
      <c r="F218" s="277">
        <v>20</v>
      </c>
      <c r="G218" s="127">
        <v>5049.01</v>
      </c>
      <c r="H218" s="127">
        <v>100980.20000000001</v>
      </c>
    </row>
    <row r="219" spans="1:8" x14ac:dyDescent="0.25">
      <c r="A219" s="161"/>
      <c r="B219" s="161"/>
      <c r="C219" s="208" t="s">
        <v>421</v>
      </c>
      <c r="D219" s="209"/>
      <c r="E219" s="209"/>
      <c r="F219" s="149">
        <v>1210</v>
      </c>
      <c r="G219" s="128"/>
      <c r="H219" s="128">
        <v>3644077.8000000003</v>
      </c>
    </row>
    <row r="220" spans="1:8" ht="24" x14ac:dyDescent="0.25">
      <c r="A220" s="159">
        <v>17</v>
      </c>
      <c r="B220" s="159">
        <v>430260</v>
      </c>
      <c r="C220" s="125" t="s">
        <v>422</v>
      </c>
      <c r="D220" s="124" t="s">
        <v>170</v>
      </c>
      <c r="E220" s="125" t="s">
        <v>171</v>
      </c>
      <c r="F220" s="277">
        <v>115</v>
      </c>
      <c r="G220" s="127">
        <v>2924.55</v>
      </c>
      <c r="H220" s="127">
        <v>336323.25</v>
      </c>
    </row>
    <row r="221" spans="1:8" x14ac:dyDescent="0.25">
      <c r="A221" s="161"/>
      <c r="B221" s="161"/>
      <c r="C221" s="207"/>
      <c r="D221" s="124" t="s">
        <v>188</v>
      </c>
      <c r="E221" s="125" t="s">
        <v>189</v>
      </c>
      <c r="F221" s="277">
        <v>65</v>
      </c>
      <c r="G221" s="127">
        <v>2924.55</v>
      </c>
      <c r="H221" s="127">
        <v>190095.75</v>
      </c>
    </row>
    <row r="222" spans="1:8" x14ac:dyDescent="0.25">
      <c r="A222" s="161"/>
      <c r="B222" s="161"/>
      <c r="C222" s="207"/>
      <c r="D222" s="124" t="s">
        <v>194</v>
      </c>
      <c r="E222" s="125" t="s">
        <v>195</v>
      </c>
      <c r="F222" s="277">
        <v>440</v>
      </c>
      <c r="G222" s="127">
        <v>2632.09</v>
      </c>
      <c r="H222" s="127">
        <v>1158119.6000000001</v>
      </c>
    </row>
    <row r="223" spans="1:8" ht="24" x14ac:dyDescent="0.25">
      <c r="A223" s="161"/>
      <c r="B223" s="161"/>
      <c r="C223" s="207"/>
      <c r="D223" s="124" t="s">
        <v>206</v>
      </c>
      <c r="E223" s="125" t="s">
        <v>207</v>
      </c>
      <c r="F223" s="277">
        <v>5</v>
      </c>
      <c r="G223" s="127">
        <v>2924.55</v>
      </c>
      <c r="H223" s="127">
        <v>14622.75</v>
      </c>
    </row>
    <row r="224" spans="1:8" x14ac:dyDescent="0.25">
      <c r="A224" s="161"/>
      <c r="B224" s="161"/>
      <c r="C224" s="207"/>
      <c r="D224" s="124" t="s">
        <v>210</v>
      </c>
      <c r="E224" s="125" t="s">
        <v>211</v>
      </c>
      <c r="F224" s="277">
        <v>5</v>
      </c>
      <c r="G224" s="127">
        <v>2924.55</v>
      </c>
      <c r="H224" s="127">
        <v>14622.75</v>
      </c>
    </row>
    <row r="225" spans="1:8" x14ac:dyDescent="0.25">
      <c r="A225" s="161"/>
      <c r="B225" s="161"/>
      <c r="C225" s="207"/>
      <c r="D225" s="124" t="s">
        <v>216</v>
      </c>
      <c r="E225" s="125" t="s">
        <v>217</v>
      </c>
      <c r="F225" s="277">
        <v>450</v>
      </c>
      <c r="G225" s="127">
        <v>2583.35</v>
      </c>
      <c r="H225" s="127">
        <v>1162507.5</v>
      </c>
    </row>
    <row r="226" spans="1:8" ht="24" x14ac:dyDescent="0.25">
      <c r="A226" s="161"/>
      <c r="B226" s="161"/>
      <c r="C226" s="207"/>
      <c r="D226" s="124" t="s">
        <v>230</v>
      </c>
      <c r="E226" s="125" t="s">
        <v>231</v>
      </c>
      <c r="F226" s="277">
        <v>200</v>
      </c>
      <c r="G226" s="127">
        <v>3606.94</v>
      </c>
      <c r="H226" s="127">
        <v>721388</v>
      </c>
    </row>
    <row r="227" spans="1:8" ht="36" x14ac:dyDescent="0.25">
      <c r="A227" s="161"/>
      <c r="B227" s="161"/>
      <c r="C227" s="207"/>
      <c r="D227" s="124" t="s">
        <v>232</v>
      </c>
      <c r="E227" s="125" t="s">
        <v>233</v>
      </c>
      <c r="F227" s="277">
        <v>110</v>
      </c>
      <c r="G227" s="127">
        <v>5049.01</v>
      </c>
      <c r="H227" s="127">
        <v>555391.1</v>
      </c>
    </row>
    <row r="228" spans="1:8" x14ac:dyDescent="0.25">
      <c r="A228" s="161"/>
      <c r="B228" s="161"/>
      <c r="C228" s="208" t="s">
        <v>423</v>
      </c>
      <c r="D228" s="209"/>
      <c r="E228" s="209"/>
      <c r="F228" s="149">
        <v>1390</v>
      </c>
      <c r="G228" s="128"/>
      <c r="H228" s="128">
        <v>4153070.7</v>
      </c>
    </row>
    <row r="229" spans="1:8" x14ac:dyDescent="0.25">
      <c r="A229" s="159">
        <v>18</v>
      </c>
      <c r="B229" s="159">
        <v>430285</v>
      </c>
      <c r="C229" s="125" t="s">
        <v>424</v>
      </c>
      <c r="D229" s="124" t="s">
        <v>160</v>
      </c>
      <c r="E229" s="125" t="s">
        <v>161</v>
      </c>
      <c r="F229" s="277">
        <v>20</v>
      </c>
      <c r="G229" s="127">
        <v>2924.55</v>
      </c>
      <c r="H229" s="127">
        <v>58491</v>
      </c>
    </row>
    <row r="230" spans="1:8" x14ac:dyDescent="0.25">
      <c r="A230" s="161"/>
      <c r="B230" s="161"/>
      <c r="C230" s="207"/>
      <c r="D230" s="124" t="s">
        <v>164</v>
      </c>
      <c r="E230" s="125" t="s">
        <v>165</v>
      </c>
      <c r="F230" s="277">
        <v>15</v>
      </c>
      <c r="G230" s="127">
        <v>2924.55</v>
      </c>
      <c r="H230" s="127">
        <v>43868.25</v>
      </c>
    </row>
    <row r="231" spans="1:8" x14ac:dyDescent="0.25">
      <c r="A231" s="161"/>
      <c r="B231" s="161"/>
      <c r="C231" s="207"/>
      <c r="D231" s="124" t="s">
        <v>166</v>
      </c>
      <c r="E231" s="125" t="s">
        <v>167</v>
      </c>
      <c r="F231" s="277">
        <v>15</v>
      </c>
      <c r="G231" s="127">
        <v>2924.55</v>
      </c>
      <c r="H231" s="127">
        <v>43868.25</v>
      </c>
    </row>
    <row r="232" spans="1:8" ht="24" x14ac:dyDescent="0.25">
      <c r="A232" s="161"/>
      <c r="B232" s="161"/>
      <c r="C232" s="207"/>
      <c r="D232" s="124" t="s">
        <v>170</v>
      </c>
      <c r="E232" s="125" t="s">
        <v>171</v>
      </c>
      <c r="F232" s="277">
        <v>80</v>
      </c>
      <c r="G232" s="127">
        <v>2924.55</v>
      </c>
      <c r="H232" s="127">
        <v>233964</v>
      </c>
    </row>
    <row r="233" spans="1:8" x14ac:dyDescent="0.25">
      <c r="A233" s="161"/>
      <c r="B233" s="161"/>
      <c r="C233" s="207"/>
      <c r="D233" s="124" t="s">
        <v>174</v>
      </c>
      <c r="E233" s="125" t="s">
        <v>175</v>
      </c>
      <c r="F233" s="277">
        <v>20</v>
      </c>
      <c r="G233" s="127">
        <v>2924.55</v>
      </c>
      <c r="H233" s="127">
        <v>58491</v>
      </c>
    </row>
    <row r="234" spans="1:8" x14ac:dyDescent="0.25">
      <c r="A234" s="161"/>
      <c r="B234" s="161"/>
      <c r="C234" s="207"/>
      <c r="D234" s="124" t="s">
        <v>176</v>
      </c>
      <c r="E234" s="125" t="s">
        <v>177</v>
      </c>
      <c r="F234" s="277">
        <v>10</v>
      </c>
      <c r="G234" s="127">
        <v>2924.55</v>
      </c>
      <c r="H234" s="127">
        <v>29245.5</v>
      </c>
    </row>
    <row r="235" spans="1:8" x14ac:dyDescent="0.25">
      <c r="A235" s="161"/>
      <c r="B235" s="161"/>
      <c r="C235" s="207"/>
      <c r="D235" s="124" t="s">
        <v>178</v>
      </c>
      <c r="E235" s="125" t="s">
        <v>179</v>
      </c>
      <c r="F235" s="277">
        <v>15</v>
      </c>
      <c r="G235" s="127">
        <v>2924.55</v>
      </c>
      <c r="H235" s="127">
        <v>43868.25</v>
      </c>
    </row>
    <row r="236" spans="1:8" x14ac:dyDescent="0.25">
      <c r="A236" s="161"/>
      <c r="B236" s="161"/>
      <c r="C236" s="207"/>
      <c r="D236" s="124" t="s">
        <v>188</v>
      </c>
      <c r="E236" s="125" t="s">
        <v>189</v>
      </c>
      <c r="F236" s="277">
        <v>50</v>
      </c>
      <c r="G236" s="127">
        <v>2924.55</v>
      </c>
      <c r="H236" s="127">
        <v>146227.5</v>
      </c>
    </row>
    <row r="237" spans="1:8" ht="24" x14ac:dyDescent="0.25">
      <c r="A237" s="161"/>
      <c r="B237" s="161"/>
      <c r="C237" s="207"/>
      <c r="D237" s="124" t="s">
        <v>192</v>
      </c>
      <c r="E237" s="125" t="s">
        <v>193</v>
      </c>
      <c r="F237" s="277">
        <v>25</v>
      </c>
      <c r="G237" s="127">
        <v>4547.76</v>
      </c>
      <c r="H237" s="127">
        <v>113694</v>
      </c>
    </row>
    <row r="238" spans="1:8" x14ac:dyDescent="0.25">
      <c r="A238" s="161"/>
      <c r="B238" s="161"/>
      <c r="C238" s="207"/>
      <c r="D238" s="124" t="s">
        <v>194</v>
      </c>
      <c r="E238" s="125" t="s">
        <v>195</v>
      </c>
      <c r="F238" s="277">
        <v>770</v>
      </c>
      <c r="G238" s="127">
        <v>2632.09</v>
      </c>
      <c r="H238" s="127">
        <v>2026709.3</v>
      </c>
    </row>
    <row r="239" spans="1:8" ht="36" x14ac:dyDescent="0.25">
      <c r="A239" s="161"/>
      <c r="B239" s="161"/>
      <c r="C239" s="207"/>
      <c r="D239" s="124" t="s">
        <v>196</v>
      </c>
      <c r="E239" s="125" t="s">
        <v>197</v>
      </c>
      <c r="F239" s="277">
        <v>250</v>
      </c>
      <c r="G239" s="127">
        <v>4547.76</v>
      </c>
      <c r="H239" s="127">
        <v>1136940</v>
      </c>
    </row>
    <row r="240" spans="1:8" x14ac:dyDescent="0.25">
      <c r="A240" s="161"/>
      <c r="B240" s="161"/>
      <c r="C240" s="207"/>
      <c r="D240" s="124" t="s">
        <v>216</v>
      </c>
      <c r="E240" s="125" t="s">
        <v>217</v>
      </c>
      <c r="F240" s="277">
        <v>600</v>
      </c>
      <c r="G240" s="127">
        <v>2583.35</v>
      </c>
      <c r="H240" s="127">
        <v>1550010</v>
      </c>
    </row>
    <row r="241" spans="1:8" ht="24" x14ac:dyDescent="0.25">
      <c r="A241" s="161"/>
      <c r="B241" s="161"/>
      <c r="C241" s="207"/>
      <c r="D241" s="124" t="s">
        <v>218</v>
      </c>
      <c r="E241" s="125" t="s">
        <v>219</v>
      </c>
      <c r="F241" s="277">
        <v>30</v>
      </c>
      <c r="G241" s="127">
        <v>4547.76</v>
      </c>
      <c r="H241" s="127">
        <v>136432.80000000002</v>
      </c>
    </row>
    <row r="242" spans="1:8" x14ac:dyDescent="0.25">
      <c r="A242" s="161"/>
      <c r="B242" s="161"/>
      <c r="C242" s="207"/>
      <c r="D242" s="124" t="s">
        <v>222</v>
      </c>
      <c r="E242" s="125" t="s">
        <v>223</v>
      </c>
      <c r="F242" s="277">
        <v>25</v>
      </c>
      <c r="G242" s="127">
        <v>2924.55</v>
      </c>
      <c r="H242" s="127">
        <v>73113.75</v>
      </c>
    </row>
    <row r="243" spans="1:8" ht="24" x14ac:dyDescent="0.25">
      <c r="A243" s="161"/>
      <c r="B243" s="161"/>
      <c r="C243" s="207"/>
      <c r="D243" s="124" t="s">
        <v>230</v>
      </c>
      <c r="E243" s="125" t="s">
        <v>231</v>
      </c>
      <c r="F243" s="277">
        <v>15</v>
      </c>
      <c r="G243" s="127">
        <v>3606.94</v>
      </c>
      <c r="H243" s="127">
        <v>54104.1</v>
      </c>
    </row>
    <row r="244" spans="1:8" ht="36" x14ac:dyDescent="0.25">
      <c r="A244" s="161"/>
      <c r="B244" s="161"/>
      <c r="C244" s="207"/>
      <c r="D244" s="124" t="s">
        <v>236</v>
      </c>
      <c r="E244" s="125" t="s">
        <v>237</v>
      </c>
      <c r="F244" s="277">
        <v>460</v>
      </c>
      <c r="G244" s="127">
        <v>5049.01</v>
      </c>
      <c r="H244" s="127">
        <v>2322544.6</v>
      </c>
    </row>
    <row r="245" spans="1:8" x14ac:dyDescent="0.25">
      <c r="A245" s="161"/>
      <c r="B245" s="161"/>
      <c r="C245" s="208" t="s">
        <v>425</v>
      </c>
      <c r="D245" s="209"/>
      <c r="E245" s="209"/>
      <c r="F245" s="149">
        <v>2400</v>
      </c>
      <c r="G245" s="128"/>
      <c r="H245" s="128">
        <v>8071572.2999999989</v>
      </c>
    </row>
    <row r="246" spans="1:8" ht="24" x14ac:dyDescent="0.25">
      <c r="A246" s="159">
        <v>19</v>
      </c>
      <c r="B246" s="159">
        <v>430308</v>
      </c>
      <c r="C246" s="125" t="s">
        <v>36</v>
      </c>
      <c r="D246" s="124" t="s">
        <v>156</v>
      </c>
      <c r="E246" s="125" t="s">
        <v>157</v>
      </c>
      <c r="F246" s="277">
        <v>1</v>
      </c>
      <c r="G246" s="127">
        <v>2982.91</v>
      </c>
      <c r="H246" s="127">
        <v>2982.91</v>
      </c>
    </row>
    <row r="247" spans="1:8" x14ac:dyDescent="0.25">
      <c r="A247" s="161"/>
      <c r="B247" s="161"/>
      <c r="C247" s="207"/>
      <c r="D247" s="124" t="s">
        <v>158</v>
      </c>
      <c r="E247" s="125" t="s">
        <v>159</v>
      </c>
      <c r="F247" s="277">
        <v>1</v>
      </c>
      <c r="G247" s="127">
        <v>4707.58</v>
      </c>
      <c r="H247" s="127">
        <v>4707.58</v>
      </c>
    </row>
    <row r="248" spans="1:8" x14ac:dyDescent="0.25">
      <c r="A248" s="161"/>
      <c r="B248" s="161"/>
      <c r="C248" s="207"/>
      <c r="D248" s="124" t="s">
        <v>160</v>
      </c>
      <c r="E248" s="125" t="s">
        <v>161</v>
      </c>
      <c r="F248" s="277">
        <v>30</v>
      </c>
      <c r="G248" s="127">
        <v>2982.91</v>
      </c>
      <c r="H248" s="127">
        <v>89487.299999999988</v>
      </c>
    </row>
    <row r="249" spans="1:8" ht="36" x14ac:dyDescent="0.25">
      <c r="A249" s="161"/>
      <c r="B249" s="161"/>
      <c r="C249" s="207"/>
      <c r="D249" s="124" t="s">
        <v>162</v>
      </c>
      <c r="E249" s="125" t="s">
        <v>163</v>
      </c>
      <c r="F249" s="277">
        <v>15</v>
      </c>
      <c r="G249" s="127">
        <v>4707.58</v>
      </c>
      <c r="H249" s="127">
        <v>70613.7</v>
      </c>
    </row>
    <row r="250" spans="1:8" x14ac:dyDescent="0.25">
      <c r="A250" s="161"/>
      <c r="B250" s="161"/>
      <c r="C250" s="207"/>
      <c r="D250" s="124" t="s">
        <v>164</v>
      </c>
      <c r="E250" s="125" t="s">
        <v>165</v>
      </c>
      <c r="F250" s="277">
        <v>15</v>
      </c>
      <c r="G250" s="127">
        <v>2982.91</v>
      </c>
      <c r="H250" s="127">
        <v>44743.649999999994</v>
      </c>
    </row>
    <row r="251" spans="1:8" x14ac:dyDescent="0.25">
      <c r="A251" s="161"/>
      <c r="B251" s="161"/>
      <c r="C251" s="207"/>
      <c r="D251" s="124" t="s">
        <v>166</v>
      </c>
      <c r="E251" s="125" t="s">
        <v>167</v>
      </c>
      <c r="F251" s="277">
        <v>15</v>
      </c>
      <c r="G251" s="127">
        <v>2982.91</v>
      </c>
      <c r="H251" s="127">
        <v>44743.649999999994</v>
      </c>
    </row>
    <row r="252" spans="1:8" ht="24" x14ac:dyDescent="0.25">
      <c r="A252" s="161"/>
      <c r="B252" s="161"/>
      <c r="C252" s="207"/>
      <c r="D252" s="124" t="s">
        <v>170</v>
      </c>
      <c r="E252" s="125" t="s">
        <v>171</v>
      </c>
      <c r="F252" s="277">
        <v>290</v>
      </c>
      <c r="G252" s="127">
        <v>2982.91</v>
      </c>
      <c r="H252" s="127">
        <v>865043.89999999991</v>
      </c>
    </row>
    <row r="253" spans="1:8" x14ac:dyDescent="0.25">
      <c r="A253" s="161"/>
      <c r="B253" s="161"/>
      <c r="C253" s="207"/>
      <c r="D253" s="124" t="s">
        <v>174</v>
      </c>
      <c r="E253" s="125" t="s">
        <v>175</v>
      </c>
      <c r="F253" s="277">
        <v>3</v>
      </c>
      <c r="G253" s="127">
        <v>2982.91</v>
      </c>
      <c r="H253" s="127">
        <v>8948.73</v>
      </c>
    </row>
    <row r="254" spans="1:8" x14ac:dyDescent="0.25">
      <c r="A254" s="161"/>
      <c r="B254" s="161"/>
      <c r="C254" s="207"/>
      <c r="D254" s="124" t="s">
        <v>176</v>
      </c>
      <c r="E254" s="125" t="s">
        <v>177</v>
      </c>
      <c r="F254" s="277">
        <v>1</v>
      </c>
      <c r="G254" s="127">
        <v>2982.91</v>
      </c>
      <c r="H254" s="127">
        <v>2982.91</v>
      </c>
    </row>
    <row r="255" spans="1:8" x14ac:dyDescent="0.25">
      <c r="A255" s="161"/>
      <c r="B255" s="161"/>
      <c r="C255" s="207"/>
      <c r="D255" s="124" t="s">
        <v>178</v>
      </c>
      <c r="E255" s="125" t="s">
        <v>179</v>
      </c>
      <c r="F255" s="277">
        <v>40</v>
      </c>
      <c r="G255" s="127">
        <v>2982.91</v>
      </c>
      <c r="H255" s="127">
        <v>119316.4</v>
      </c>
    </row>
    <row r="256" spans="1:8" x14ac:dyDescent="0.25">
      <c r="A256" s="161"/>
      <c r="B256" s="161"/>
      <c r="C256" s="207"/>
      <c r="D256" s="124" t="s">
        <v>184</v>
      </c>
      <c r="E256" s="125" t="s">
        <v>185</v>
      </c>
      <c r="F256" s="277">
        <v>1</v>
      </c>
      <c r="G256" s="127">
        <v>2982.91</v>
      </c>
      <c r="H256" s="127">
        <v>2982.91</v>
      </c>
    </row>
    <row r="257" spans="1:8" x14ac:dyDescent="0.25">
      <c r="A257" s="161"/>
      <c r="B257" s="161"/>
      <c r="C257" s="207"/>
      <c r="D257" s="124" t="s">
        <v>188</v>
      </c>
      <c r="E257" s="125" t="s">
        <v>189</v>
      </c>
      <c r="F257" s="277">
        <v>230</v>
      </c>
      <c r="G257" s="127">
        <v>2982.91</v>
      </c>
      <c r="H257" s="127">
        <v>686069.29999999993</v>
      </c>
    </row>
    <row r="258" spans="1:8" x14ac:dyDescent="0.25">
      <c r="A258" s="161"/>
      <c r="B258" s="161"/>
      <c r="C258" s="207"/>
      <c r="D258" s="124" t="s">
        <v>190</v>
      </c>
      <c r="E258" s="125" t="s">
        <v>191</v>
      </c>
      <c r="F258" s="277">
        <v>30</v>
      </c>
      <c r="G258" s="127">
        <v>2982.91</v>
      </c>
      <c r="H258" s="127">
        <v>89487.299999999988</v>
      </c>
    </row>
    <row r="259" spans="1:8" ht="24" x14ac:dyDescent="0.25">
      <c r="A259" s="161"/>
      <c r="B259" s="161"/>
      <c r="C259" s="207"/>
      <c r="D259" s="124" t="s">
        <v>192</v>
      </c>
      <c r="E259" s="125" t="s">
        <v>193</v>
      </c>
      <c r="F259" s="277">
        <v>30</v>
      </c>
      <c r="G259" s="127">
        <v>4707.58</v>
      </c>
      <c r="H259" s="127">
        <v>141227.4</v>
      </c>
    </row>
    <row r="260" spans="1:8" x14ac:dyDescent="0.25">
      <c r="A260" s="161"/>
      <c r="B260" s="161"/>
      <c r="C260" s="207"/>
      <c r="D260" s="124" t="s">
        <v>194</v>
      </c>
      <c r="E260" s="125" t="s">
        <v>195</v>
      </c>
      <c r="F260" s="277">
        <v>780</v>
      </c>
      <c r="G260" s="127">
        <v>2684.62</v>
      </c>
      <c r="H260" s="127">
        <v>2094003.5999999999</v>
      </c>
    </row>
    <row r="261" spans="1:8" ht="36" x14ac:dyDescent="0.25">
      <c r="A261" s="161"/>
      <c r="B261" s="161"/>
      <c r="C261" s="207"/>
      <c r="D261" s="124" t="s">
        <v>196</v>
      </c>
      <c r="E261" s="125" t="s">
        <v>197</v>
      </c>
      <c r="F261" s="277">
        <v>270</v>
      </c>
      <c r="G261" s="127">
        <v>4707.58</v>
      </c>
      <c r="H261" s="127">
        <v>1271046.6000000001</v>
      </c>
    </row>
    <row r="262" spans="1:8" ht="24" x14ac:dyDescent="0.25">
      <c r="A262" s="161"/>
      <c r="B262" s="161"/>
      <c r="C262" s="207"/>
      <c r="D262" s="124" t="s">
        <v>206</v>
      </c>
      <c r="E262" s="125" t="s">
        <v>207</v>
      </c>
      <c r="F262" s="277">
        <v>10</v>
      </c>
      <c r="G262" s="127">
        <v>2982.91</v>
      </c>
      <c r="H262" s="127">
        <v>29829.1</v>
      </c>
    </row>
    <row r="263" spans="1:8" ht="24" x14ac:dyDescent="0.25">
      <c r="A263" s="161"/>
      <c r="B263" s="161"/>
      <c r="C263" s="207"/>
      <c r="D263" s="124" t="s">
        <v>208</v>
      </c>
      <c r="E263" s="125" t="s">
        <v>209</v>
      </c>
      <c r="F263" s="277">
        <v>50</v>
      </c>
      <c r="G263" s="127">
        <v>4437.33</v>
      </c>
      <c r="H263" s="127">
        <v>221866.5</v>
      </c>
    </row>
    <row r="264" spans="1:8" x14ac:dyDescent="0.25">
      <c r="A264" s="161"/>
      <c r="B264" s="161"/>
      <c r="C264" s="207"/>
      <c r="D264" s="124" t="s">
        <v>210</v>
      </c>
      <c r="E264" s="125" t="s">
        <v>211</v>
      </c>
      <c r="F264" s="277">
        <v>25</v>
      </c>
      <c r="G264" s="127">
        <v>2982.91</v>
      </c>
      <c r="H264" s="127">
        <v>74572.75</v>
      </c>
    </row>
    <row r="265" spans="1:8" ht="24" x14ac:dyDescent="0.25">
      <c r="A265" s="161"/>
      <c r="B265" s="161"/>
      <c r="C265" s="207"/>
      <c r="D265" s="124" t="s">
        <v>212</v>
      </c>
      <c r="E265" s="125" t="s">
        <v>213</v>
      </c>
      <c r="F265" s="277">
        <v>35</v>
      </c>
      <c r="G265" s="127">
        <v>4707.58</v>
      </c>
      <c r="H265" s="127">
        <v>164765.29999999999</v>
      </c>
    </row>
    <row r="266" spans="1:8" x14ac:dyDescent="0.25">
      <c r="A266" s="161"/>
      <c r="B266" s="161"/>
      <c r="C266" s="207"/>
      <c r="D266" s="124" t="s">
        <v>216</v>
      </c>
      <c r="E266" s="125" t="s">
        <v>217</v>
      </c>
      <c r="F266" s="277">
        <v>1000</v>
      </c>
      <c r="G266" s="127">
        <v>2634.9</v>
      </c>
      <c r="H266" s="127">
        <v>2634900</v>
      </c>
    </row>
    <row r="267" spans="1:8" ht="24" x14ac:dyDescent="0.25">
      <c r="A267" s="161"/>
      <c r="B267" s="161"/>
      <c r="C267" s="207"/>
      <c r="D267" s="124" t="s">
        <v>218</v>
      </c>
      <c r="E267" s="125" t="s">
        <v>219</v>
      </c>
      <c r="F267" s="277">
        <v>40</v>
      </c>
      <c r="G267" s="127">
        <v>4707.58</v>
      </c>
      <c r="H267" s="127">
        <v>188303.2</v>
      </c>
    </row>
    <row r="268" spans="1:8" x14ac:dyDescent="0.25">
      <c r="A268" s="161"/>
      <c r="B268" s="161"/>
      <c r="C268" s="207"/>
      <c r="D268" s="124" t="s">
        <v>222</v>
      </c>
      <c r="E268" s="125" t="s">
        <v>223</v>
      </c>
      <c r="F268" s="277">
        <v>120</v>
      </c>
      <c r="G268" s="127">
        <v>2982.91</v>
      </c>
      <c r="H268" s="127">
        <v>357949.19999999995</v>
      </c>
    </row>
    <row r="269" spans="1:8" ht="24" x14ac:dyDescent="0.25">
      <c r="A269" s="161"/>
      <c r="B269" s="161"/>
      <c r="C269" s="207"/>
      <c r="D269" s="124" t="s">
        <v>230</v>
      </c>
      <c r="E269" s="125" t="s">
        <v>231</v>
      </c>
      <c r="F269" s="277">
        <v>200</v>
      </c>
      <c r="G269" s="127">
        <v>3678.92</v>
      </c>
      <c r="H269" s="127">
        <v>735784</v>
      </c>
    </row>
    <row r="270" spans="1:8" ht="36" x14ac:dyDescent="0.25">
      <c r="A270" s="161"/>
      <c r="B270" s="161"/>
      <c r="C270" s="207"/>
      <c r="D270" s="124" t="s">
        <v>236</v>
      </c>
      <c r="E270" s="125" t="s">
        <v>237</v>
      </c>
      <c r="F270" s="277">
        <v>520</v>
      </c>
      <c r="G270" s="127">
        <v>5248.08</v>
      </c>
      <c r="H270" s="127">
        <v>2729001.6</v>
      </c>
    </row>
    <row r="271" spans="1:8" x14ac:dyDescent="0.25">
      <c r="A271" s="161"/>
      <c r="B271" s="161"/>
      <c r="C271" s="208" t="s">
        <v>426</v>
      </c>
      <c r="D271" s="209"/>
      <c r="E271" s="209"/>
      <c r="F271" s="149">
        <v>3752</v>
      </c>
      <c r="G271" s="128"/>
      <c r="H271" s="128">
        <v>12675359.489999996</v>
      </c>
    </row>
    <row r="272" spans="1:8" x14ac:dyDescent="0.25">
      <c r="A272" s="159">
        <v>20</v>
      </c>
      <c r="B272" s="159">
        <v>430324</v>
      </c>
      <c r="C272" s="125" t="s">
        <v>427</v>
      </c>
      <c r="D272" s="124" t="s">
        <v>164</v>
      </c>
      <c r="E272" s="125" t="s">
        <v>165</v>
      </c>
      <c r="F272" s="277">
        <v>10</v>
      </c>
      <c r="G272" s="127">
        <v>2924.55</v>
      </c>
      <c r="H272" s="127">
        <v>29245.5</v>
      </c>
    </row>
    <row r="273" spans="1:8" x14ac:dyDescent="0.25">
      <c r="A273" s="161"/>
      <c r="B273" s="161"/>
      <c r="C273" s="207"/>
      <c r="D273" s="124" t="s">
        <v>166</v>
      </c>
      <c r="E273" s="125" t="s">
        <v>167</v>
      </c>
      <c r="F273" s="277">
        <v>15</v>
      </c>
      <c r="G273" s="127">
        <v>2924.55</v>
      </c>
      <c r="H273" s="127">
        <v>43868.25</v>
      </c>
    </row>
    <row r="274" spans="1:8" ht="24" x14ac:dyDescent="0.25">
      <c r="A274" s="161"/>
      <c r="B274" s="161"/>
      <c r="C274" s="207"/>
      <c r="D274" s="124" t="s">
        <v>170</v>
      </c>
      <c r="E274" s="125" t="s">
        <v>171</v>
      </c>
      <c r="F274" s="277">
        <v>155</v>
      </c>
      <c r="G274" s="127">
        <v>2924.55</v>
      </c>
      <c r="H274" s="127">
        <v>453305.25</v>
      </c>
    </row>
    <row r="275" spans="1:8" x14ac:dyDescent="0.25">
      <c r="A275" s="161"/>
      <c r="B275" s="161"/>
      <c r="C275" s="207"/>
      <c r="D275" s="124" t="s">
        <v>182</v>
      </c>
      <c r="E275" s="125" t="s">
        <v>183</v>
      </c>
      <c r="F275" s="277">
        <v>25</v>
      </c>
      <c r="G275" s="127">
        <v>2924.55</v>
      </c>
      <c r="H275" s="127">
        <v>73113.75</v>
      </c>
    </row>
    <row r="276" spans="1:8" x14ac:dyDescent="0.25">
      <c r="A276" s="161"/>
      <c r="B276" s="161"/>
      <c r="C276" s="207"/>
      <c r="D276" s="124" t="s">
        <v>184</v>
      </c>
      <c r="E276" s="125" t="s">
        <v>185</v>
      </c>
      <c r="F276" s="277">
        <v>20</v>
      </c>
      <c r="G276" s="127">
        <v>2924.55</v>
      </c>
      <c r="H276" s="127">
        <v>58491</v>
      </c>
    </row>
    <row r="277" spans="1:8" ht="24" x14ac:dyDescent="0.25">
      <c r="A277" s="161"/>
      <c r="B277" s="161"/>
      <c r="C277" s="207"/>
      <c r="D277" s="124" t="s">
        <v>186</v>
      </c>
      <c r="E277" s="125" t="s">
        <v>187</v>
      </c>
      <c r="F277" s="277">
        <v>5</v>
      </c>
      <c r="G277" s="127">
        <v>4547.76</v>
      </c>
      <c r="H277" s="127">
        <v>22738.800000000003</v>
      </c>
    </row>
    <row r="278" spans="1:8" x14ac:dyDescent="0.25">
      <c r="A278" s="161"/>
      <c r="B278" s="161"/>
      <c r="C278" s="207"/>
      <c r="D278" s="124" t="s">
        <v>188</v>
      </c>
      <c r="E278" s="125" t="s">
        <v>189</v>
      </c>
      <c r="F278" s="277">
        <v>190</v>
      </c>
      <c r="G278" s="127">
        <v>2924.55</v>
      </c>
      <c r="H278" s="127">
        <v>555664.5</v>
      </c>
    </row>
    <row r="279" spans="1:8" x14ac:dyDescent="0.25">
      <c r="A279" s="161"/>
      <c r="B279" s="161"/>
      <c r="C279" s="207"/>
      <c r="D279" s="124" t="s">
        <v>190</v>
      </c>
      <c r="E279" s="125" t="s">
        <v>191</v>
      </c>
      <c r="F279" s="277">
        <v>20</v>
      </c>
      <c r="G279" s="127">
        <v>2924.55</v>
      </c>
      <c r="H279" s="127">
        <v>58491</v>
      </c>
    </row>
    <row r="280" spans="1:8" ht="24" x14ac:dyDescent="0.25">
      <c r="A280" s="161"/>
      <c r="B280" s="161"/>
      <c r="C280" s="207"/>
      <c r="D280" s="124" t="s">
        <v>192</v>
      </c>
      <c r="E280" s="125" t="s">
        <v>193</v>
      </c>
      <c r="F280" s="277">
        <v>20</v>
      </c>
      <c r="G280" s="127">
        <v>4547.76</v>
      </c>
      <c r="H280" s="127">
        <v>90955.200000000012</v>
      </c>
    </row>
    <row r="281" spans="1:8" x14ac:dyDescent="0.25">
      <c r="A281" s="161"/>
      <c r="B281" s="161"/>
      <c r="C281" s="207"/>
      <c r="D281" s="124" t="s">
        <v>194</v>
      </c>
      <c r="E281" s="125" t="s">
        <v>195</v>
      </c>
      <c r="F281" s="277">
        <v>45</v>
      </c>
      <c r="G281" s="127">
        <v>2632.09</v>
      </c>
      <c r="H281" s="127">
        <v>118444.05</v>
      </c>
    </row>
    <row r="282" spans="1:8" ht="36" x14ac:dyDescent="0.25">
      <c r="A282" s="161"/>
      <c r="B282" s="161"/>
      <c r="C282" s="207"/>
      <c r="D282" s="124" t="s">
        <v>196</v>
      </c>
      <c r="E282" s="125" t="s">
        <v>197</v>
      </c>
      <c r="F282" s="277">
        <v>130</v>
      </c>
      <c r="G282" s="127">
        <v>4547.76</v>
      </c>
      <c r="H282" s="127">
        <v>591208.80000000005</v>
      </c>
    </row>
    <row r="283" spans="1:8" x14ac:dyDescent="0.25">
      <c r="A283" s="161"/>
      <c r="B283" s="161"/>
      <c r="C283" s="207"/>
      <c r="D283" s="124" t="s">
        <v>198</v>
      </c>
      <c r="E283" s="125" t="s">
        <v>199</v>
      </c>
      <c r="F283" s="277">
        <v>260</v>
      </c>
      <c r="G283" s="127">
        <v>2924.55</v>
      </c>
      <c r="H283" s="127">
        <v>760383</v>
      </c>
    </row>
    <row r="284" spans="1:8" ht="24" x14ac:dyDescent="0.25">
      <c r="A284" s="161"/>
      <c r="B284" s="161"/>
      <c r="C284" s="207"/>
      <c r="D284" s="124" t="s">
        <v>202</v>
      </c>
      <c r="E284" s="125" t="s">
        <v>203</v>
      </c>
      <c r="F284" s="277">
        <v>1</v>
      </c>
      <c r="G284" s="127">
        <v>2924.55</v>
      </c>
      <c r="H284" s="127">
        <v>2924.55</v>
      </c>
    </row>
    <row r="285" spans="1:8" x14ac:dyDescent="0.25">
      <c r="A285" s="161"/>
      <c r="B285" s="161"/>
      <c r="C285" s="207"/>
      <c r="D285" s="124" t="s">
        <v>204</v>
      </c>
      <c r="E285" s="125" t="s">
        <v>205</v>
      </c>
      <c r="F285" s="277">
        <v>1</v>
      </c>
      <c r="G285" s="127">
        <v>2924.55</v>
      </c>
      <c r="H285" s="127">
        <v>2924.55</v>
      </c>
    </row>
    <row r="286" spans="1:8" ht="24" x14ac:dyDescent="0.25">
      <c r="A286" s="161"/>
      <c r="B286" s="161"/>
      <c r="C286" s="207"/>
      <c r="D286" s="124" t="s">
        <v>206</v>
      </c>
      <c r="E286" s="125" t="s">
        <v>207</v>
      </c>
      <c r="F286" s="277">
        <v>30</v>
      </c>
      <c r="G286" s="127">
        <v>2924.55</v>
      </c>
      <c r="H286" s="127">
        <v>87736.5</v>
      </c>
    </row>
    <row r="287" spans="1:8" ht="24" x14ac:dyDescent="0.25">
      <c r="A287" s="161"/>
      <c r="B287" s="161"/>
      <c r="C287" s="207"/>
      <c r="D287" s="124" t="s">
        <v>208</v>
      </c>
      <c r="E287" s="125" t="s">
        <v>209</v>
      </c>
      <c r="F287" s="277">
        <v>40</v>
      </c>
      <c r="G287" s="127">
        <v>4297.1400000000003</v>
      </c>
      <c r="H287" s="127">
        <v>171885.6</v>
      </c>
    </row>
    <row r="288" spans="1:8" x14ac:dyDescent="0.25">
      <c r="A288" s="161"/>
      <c r="B288" s="161"/>
      <c r="C288" s="207"/>
      <c r="D288" s="124" t="s">
        <v>210</v>
      </c>
      <c r="E288" s="125" t="s">
        <v>211</v>
      </c>
      <c r="F288" s="277">
        <v>5</v>
      </c>
      <c r="G288" s="127">
        <v>2924.55</v>
      </c>
      <c r="H288" s="127">
        <v>14622.75</v>
      </c>
    </row>
    <row r="289" spans="1:8" ht="24" x14ac:dyDescent="0.25">
      <c r="A289" s="161"/>
      <c r="B289" s="161"/>
      <c r="C289" s="207"/>
      <c r="D289" s="124" t="s">
        <v>212</v>
      </c>
      <c r="E289" s="125" t="s">
        <v>213</v>
      </c>
      <c r="F289" s="277">
        <v>55</v>
      </c>
      <c r="G289" s="127">
        <v>4547.76</v>
      </c>
      <c r="H289" s="127">
        <v>250126.80000000002</v>
      </c>
    </row>
    <row r="290" spans="1:8" x14ac:dyDescent="0.25">
      <c r="A290" s="161"/>
      <c r="B290" s="161"/>
      <c r="C290" s="207"/>
      <c r="D290" s="124" t="s">
        <v>216</v>
      </c>
      <c r="E290" s="125" t="s">
        <v>217</v>
      </c>
      <c r="F290" s="277">
        <v>200</v>
      </c>
      <c r="G290" s="127">
        <v>2583.35</v>
      </c>
      <c r="H290" s="127">
        <v>516670</v>
      </c>
    </row>
    <row r="291" spans="1:8" ht="24" x14ac:dyDescent="0.25">
      <c r="A291" s="161"/>
      <c r="B291" s="161"/>
      <c r="C291" s="207"/>
      <c r="D291" s="124" t="s">
        <v>220</v>
      </c>
      <c r="E291" s="125" t="s">
        <v>221</v>
      </c>
      <c r="F291" s="277">
        <v>25</v>
      </c>
      <c r="G291" s="127">
        <v>4547.76</v>
      </c>
      <c r="H291" s="127">
        <v>113694</v>
      </c>
    </row>
    <row r="292" spans="1:8" ht="24" x14ac:dyDescent="0.25">
      <c r="A292" s="161"/>
      <c r="B292" s="161"/>
      <c r="C292" s="207"/>
      <c r="D292" s="124" t="s">
        <v>226</v>
      </c>
      <c r="E292" s="125" t="s">
        <v>227</v>
      </c>
      <c r="F292" s="277">
        <v>30</v>
      </c>
      <c r="G292" s="127">
        <v>4547.76</v>
      </c>
      <c r="H292" s="127">
        <v>136432.80000000002</v>
      </c>
    </row>
    <row r="293" spans="1:8" x14ac:dyDescent="0.25">
      <c r="A293" s="161"/>
      <c r="B293" s="161"/>
      <c r="C293" s="207"/>
      <c r="D293" s="124" t="s">
        <v>228</v>
      </c>
      <c r="E293" s="125" t="s">
        <v>229</v>
      </c>
      <c r="F293" s="277">
        <v>20</v>
      </c>
      <c r="G293" s="127">
        <v>2924.55</v>
      </c>
      <c r="H293" s="127">
        <v>58491</v>
      </c>
    </row>
    <row r="294" spans="1:8" ht="24" x14ac:dyDescent="0.25">
      <c r="A294" s="161"/>
      <c r="B294" s="161"/>
      <c r="C294" s="207"/>
      <c r="D294" s="124" t="s">
        <v>230</v>
      </c>
      <c r="E294" s="125" t="s">
        <v>231</v>
      </c>
      <c r="F294" s="277">
        <v>55</v>
      </c>
      <c r="G294" s="127">
        <v>3606.94</v>
      </c>
      <c r="H294" s="127">
        <v>198381.7</v>
      </c>
    </row>
    <row r="295" spans="1:8" ht="36" x14ac:dyDescent="0.25">
      <c r="A295" s="161"/>
      <c r="B295" s="161"/>
      <c r="C295" s="207"/>
      <c r="D295" s="124" t="s">
        <v>232</v>
      </c>
      <c r="E295" s="125" t="s">
        <v>233</v>
      </c>
      <c r="F295" s="277">
        <v>170</v>
      </c>
      <c r="G295" s="127">
        <v>5049.01</v>
      </c>
      <c r="H295" s="127">
        <v>858331.70000000007</v>
      </c>
    </row>
    <row r="296" spans="1:8" x14ac:dyDescent="0.25">
      <c r="A296" s="161"/>
      <c r="B296" s="161"/>
      <c r="C296" s="208" t="s">
        <v>428</v>
      </c>
      <c r="D296" s="209"/>
      <c r="E296" s="209"/>
      <c r="F296" s="149">
        <v>1527</v>
      </c>
      <c r="G296" s="128"/>
      <c r="H296" s="128">
        <v>5268131.05</v>
      </c>
    </row>
    <row r="297" spans="1:8" x14ac:dyDescent="0.25">
      <c r="A297" s="159">
        <v>21</v>
      </c>
      <c r="B297" s="159">
        <v>430325</v>
      </c>
      <c r="C297" s="125" t="s">
        <v>115</v>
      </c>
      <c r="D297" s="124" t="s">
        <v>156</v>
      </c>
      <c r="E297" s="125" t="s">
        <v>157</v>
      </c>
      <c r="F297" s="277">
        <v>2</v>
      </c>
      <c r="G297" s="127">
        <v>2982.91</v>
      </c>
      <c r="H297" s="127">
        <v>5965.82</v>
      </c>
    </row>
    <row r="298" spans="1:8" ht="24" x14ac:dyDescent="0.25">
      <c r="A298" s="161"/>
      <c r="B298" s="161"/>
      <c r="C298" s="207"/>
      <c r="D298" s="124" t="s">
        <v>170</v>
      </c>
      <c r="E298" s="125" t="s">
        <v>171</v>
      </c>
      <c r="F298" s="277">
        <v>125</v>
      </c>
      <c r="G298" s="127">
        <v>2982.91</v>
      </c>
      <c r="H298" s="127">
        <v>372863.75</v>
      </c>
    </row>
    <row r="299" spans="1:8" x14ac:dyDescent="0.25">
      <c r="A299" s="161"/>
      <c r="B299" s="161"/>
      <c r="C299" s="207"/>
      <c r="D299" s="124" t="s">
        <v>174</v>
      </c>
      <c r="E299" s="125" t="s">
        <v>175</v>
      </c>
      <c r="F299" s="277">
        <v>15</v>
      </c>
      <c r="G299" s="127">
        <v>2982.91</v>
      </c>
      <c r="H299" s="127">
        <v>44743.649999999994</v>
      </c>
    </row>
    <row r="300" spans="1:8" x14ac:dyDescent="0.25">
      <c r="A300" s="161"/>
      <c r="B300" s="161"/>
      <c r="C300" s="207"/>
      <c r="D300" s="124" t="s">
        <v>176</v>
      </c>
      <c r="E300" s="125" t="s">
        <v>177</v>
      </c>
      <c r="F300" s="277">
        <v>15</v>
      </c>
      <c r="G300" s="127">
        <v>2982.91</v>
      </c>
      <c r="H300" s="127">
        <v>44743.649999999994</v>
      </c>
    </row>
    <row r="301" spans="1:8" x14ac:dyDescent="0.25">
      <c r="A301" s="161"/>
      <c r="B301" s="161"/>
      <c r="C301" s="207"/>
      <c r="D301" s="124" t="s">
        <v>178</v>
      </c>
      <c r="E301" s="125" t="s">
        <v>179</v>
      </c>
      <c r="F301" s="277">
        <v>25</v>
      </c>
      <c r="G301" s="127">
        <v>2982.91</v>
      </c>
      <c r="H301" s="127">
        <v>74572.75</v>
      </c>
    </row>
    <row r="302" spans="1:8" x14ac:dyDescent="0.25">
      <c r="A302" s="161"/>
      <c r="B302" s="161"/>
      <c r="C302" s="207"/>
      <c r="D302" s="124" t="s">
        <v>180</v>
      </c>
      <c r="E302" s="125" t="s">
        <v>181</v>
      </c>
      <c r="F302" s="277">
        <v>2</v>
      </c>
      <c r="G302" s="127">
        <v>2982.91</v>
      </c>
      <c r="H302" s="127">
        <v>5965.82</v>
      </c>
    </row>
    <row r="303" spans="1:8" x14ac:dyDescent="0.25">
      <c r="A303" s="161"/>
      <c r="B303" s="161"/>
      <c r="C303" s="207"/>
      <c r="D303" s="124" t="s">
        <v>182</v>
      </c>
      <c r="E303" s="125" t="s">
        <v>183</v>
      </c>
      <c r="F303" s="277">
        <v>10</v>
      </c>
      <c r="G303" s="127">
        <v>2982.91</v>
      </c>
      <c r="H303" s="127">
        <v>29829.1</v>
      </c>
    </row>
    <row r="304" spans="1:8" x14ac:dyDescent="0.25">
      <c r="A304" s="161"/>
      <c r="B304" s="161"/>
      <c r="C304" s="207"/>
      <c r="D304" s="124" t="s">
        <v>184</v>
      </c>
      <c r="E304" s="125" t="s">
        <v>185</v>
      </c>
      <c r="F304" s="277">
        <v>20</v>
      </c>
      <c r="G304" s="127">
        <v>2982.91</v>
      </c>
      <c r="H304" s="127">
        <v>59658.2</v>
      </c>
    </row>
    <row r="305" spans="1:8" x14ac:dyDescent="0.25">
      <c r="A305" s="161"/>
      <c r="B305" s="161"/>
      <c r="C305" s="207"/>
      <c r="D305" s="124" t="s">
        <v>188</v>
      </c>
      <c r="E305" s="125" t="s">
        <v>189</v>
      </c>
      <c r="F305" s="277">
        <v>80</v>
      </c>
      <c r="G305" s="127">
        <v>2982.91</v>
      </c>
      <c r="H305" s="127">
        <v>238632.8</v>
      </c>
    </row>
    <row r="306" spans="1:8" x14ac:dyDescent="0.25">
      <c r="A306" s="161"/>
      <c r="B306" s="161"/>
      <c r="C306" s="207"/>
      <c r="D306" s="124" t="s">
        <v>190</v>
      </c>
      <c r="E306" s="125" t="s">
        <v>191</v>
      </c>
      <c r="F306" s="277">
        <v>30</v>
      </c>
      <c r="G306" s="127">
        <v>2982.91</v>
      </c>
      <c r="H306" s="127">
        <v>89487.299999999988</v>
      </c>
    </row>
    <row r="307" spans="1:8" ht="24" x14ac:dyDescent="0.25">
      <c r="A307" s="161"/>
      <c r="B307" s="161"/>
      <c r="C307" s="207"/>
      <c r="D307" s="124" t="s">
        <v>192</v>
      </c>
      <c r="E307" s="125" t="s">
        <v>193</v>
      </c>
      <c r="F307" s="277">
        <v>5</v>
      </c>
      <c r="G307" s="127">
        <v>4707.58</v>
      </c>
      <c r="H307" s="127">
        <v>23537.9</v>
      </c>
    </row>
    <row r="308" spans="1:8" x14ac:dyDescent="0.25">
      <c r="A308" s="161"/>
      <c r="B308" s="161"/>
      <c r="C308" s="207"/>
      <c r="D308" s="124" t="s">
        <v>194</v>
      </c>
      <c r="E308" s="125" t="s">
        <v>195</v>
      </c>
      <c r="F308" s="277">
        <v>330</v>
      </c>
      <c r="G308" s="127">
        <v>2684.62</v>
      </c>
      <c r="H308" s="127">
        <v>885924.6</v>
      </c>
    </row>
    <row r="309" spans="1:8" ht="36" x14ac:dyDescent="0.25">
      <c r="A309" s="161"/>
      <c r="B309" s="161"/>
      <c r="C309" s="207"/>
      <c r="D309" s="124" t="s">
        <v>196</v>
      </c>
      <c r="E309" s="125" t="s">
        <v>197</v>
      </c>
      <c r="F309" s="277">
        <v>210</v>
      </c>
      <c r="G309" s="127">
        <v>4707.58</v>
      </c>
      <c r="H309" s="127">
        <v>988591.79999999993</v>
      </c>
    </row>
    <row r="310" spans="1:8" ht="24" x14ac:dyDescent="0.25">
      <c r="A310" s="161"/>
      <c r="B310" s="161"/>
      <c r="C310" s="207"/>
      <c r="D310" s="124" t="s">
        <v>208</v>
      </c>
      <c r="E310" s="125" t="s">
        <v>209</v>
      </c>
      <c r="F310" s="277">
        <v>20</v>
      </c>
      <c r="G310" s="127">
        <v>4437.33</v>
      </c>
      <c r="H310" s="127">
        <v>88746.6</v>
      </c>
    </row>
    <row r="311" spans="1:8" ht="24" x14ac:dyDescent="0.25">
      <c r="A311" s="161"/>
      <c r="B311" s="161"/>
      <c r="C311" s="207"/>
      <c r="D311" s="124" t="s">
        <v>212</v>
      </c>
      <c r="E311" s="125" t="s">
        <v>213</v>
      </c>
      <c r="F311" s="277">
        <v>20</v>
      </c>
      <c r="G311" s="127">
        <v>4707.58</v>
      </c>
      <c r="H311" s="127">
        <v>94151.6</v>
      </c>
    </row>
    <row r="312" spans="1:8" x14ac:dyDescent="0.25">
      <c r="A312" s="161"/>
      <c r="B312" s="161"/>
      <c r="C312" s="207"/>
      <c r="D312" s="124" t="s">
        <v>216</v>
      </c>
      <c r="E312" s="125" t="s">
        <v>217</v>
      </c>
      <c r="F312" s="277">
        <v>540</v>
      </c>
      <c r="G312" s="127">
        <v>2634.9</v>
      </c>
      <c r="H312" s="127">
        <v>1422846</v>
      </c>
    </row>
    <row r="313" spans="1:8" ht="24" x14ac:dyDescent="0.25">
      <c r="A313" s="161"/>
      <c r="B313" s="161"/>
      <c r="C313" s="207"/>
      <c r="D313" s="124" t="s">
        <v>218</v>
      </c>
      <c r="E313" s="125" t="s">
        <v>219</v>
      </c>
      <c r="F313" s="277">
        <v>15</v>
      </c>
      <c r="G313" s="127">
        <v>4707.58</v>
      </c>
      <c r="H313" s="127">
        <v>70613.7</v>
      </c>
    </row>
    <row r="314" spans="1:8" ht="24" x14ac:dyDescent="0.25">
      <c r="A314" s="161"/>
      <c r="B314" s="161"/>
      <c r="C314" s="207"/>
      <c r="D314" s="124" t="s">
        <v>220</v>
      </c>
      <c r="E314" s="125" t="s">
        <v>221</v>
      </c>
      <c r="F314" s="277">
        <v>15</v>
      </c>
      <c r="G314" s="127">
        <v>4707.58</v>
      </c>
      <c r="H314" s="127">
        <v>70613.7</v>
      </c>
    </row>
    <row r="315" spans="1:8" x14ac:dyDescent="0.25">
      <c r="A315" s="161"/>
      <c r="B315" s="161"/>
      <c r="C315" s="207"/>
      <c r="D315" s="124" t="s">
        <v>222</v>
      </c>
      <c r="E315" s="125" t="s">
        <v>223</v>
      </c>
      <c r="F315" s="277">
        <v>55</v>
      </c>
      <c r="G315" s="127">
        <v>2982.91</v>
      </c>
      <c r="H315" s="127">
        <v>164060.04999999999</v>
      </c>
    </row>
    <row r="316" spans="1:8" x14ac:dyDescent="0.25">
      <c r="A316" s="161"/>
      <c r="B316" s="161"/>
      <c r="C316" s="207"/>
      <c r="D316" s="124" t="s">
        <v>224</v>
      </c>
      <c r="E316" s="125" t="s">
        <v>225</v>
      </c>
      <c r="F316" s="277">
        <v>2</v>
      </c>
      <c r="G316" s="127">
        <v>2982.91</v>
      </c>
      <c r="H316" s="127">
        <v>5965.82</v>
      </c>
    </row>
    <row r="317" spans="1:8" ht="24" x14ac:dyDescent="0.25">
      <c r="A317" s="161"/>
      <c r="B317" s="161"/>
      <c r="C317" s="207"/>
      <c r="D317" s="124" t="s">
        <v>226</v>
      </c>
      <c r="E317" s="125" t="s">
        <v>227</v>
      </c>
      <c r="F317" s="277">
        <v>40</v>
      </c>
      <c r="G317" s="127">
        <v>4707.58</v>
      </c>
      <c r="H317" s="127">
        <v>188303.2</v>
      </c>
    </row>
    <row r="318" spans="1:8" x14ac:dyDescent="0.25">
      <c r="A318" s="161"/>
      <c r="B318" s="161"/>
      <c r="C318" s="207"/>
      <c r="D318" s="124" t="s">
        <v>228</v>
      </c>
      <c r="E318" s="125" t="s">
        <v>229</v>
      </c>
      <c r="F318" s="277">
        <v>40</v>
      </c>
      <c r="G318" s="127">
        <v>2982.91</v>
      </c>
      <c r="H318" s="127">
        <v>119316.4</v>
      </c>
    </row>
    <row r="319" spans="1:8" ht="24" x14ac:dyDescent="0.25">
      <c r="A319" s="161"/>
      <c r="B319" s="161"/>
      <c r="C319" s="207"/>
      <c r="D319" s="124" t="s">
        <v>230</v>
      </c>
      <c r="E319" s="125" t="s">
        <v>231</v>
      </c>
      <c r="F319" s="277">
        <v>45</v>
      </c>
      <c r="G319" s="127">
        <v>3678.92</v>
      </c>
      <c r="H319" s="127">
        <v>165551.4</v>
      </c>
    </row>
    <row r="320" spans="1:8" ht="36" x14ac:dyDescent="0.25">
      <c r="A320" s="161"/>
      <c r="B320" s="161"/>
      <c r="C320" s="207"/>
      <c r="D320" s="124" t="s">
        <v>232</v>
      </c>
      <c r="E320" s="125" t="s">
        <v>233</v>
      </c>
      <c r="F320" s="277">
        <v>240</v>
      </c>
      <c r="G320" s="127">
        <v>5248.08</v>
      </c>
      <c r="H320" s="127">
        <v>1259539.2</v>
      </c>
    </row>
    <row r="321" spans="1:8" x14ac:dyDescent="0.25">
      <c r="A321" s="161"/>
      <c r="B321" s="161"/>
      <c r="C321" s="208" t="s">
        <v>429</v>
      </c>
      <c r="D321" s="209"/>
      <c r="E321" s="209"/>
      <c r="F321" s="149">
        <v>1901</v>
      </c>
      <c r="G321" s="128"/>
      <c r="H321" s="128">
        <v>6514224.8100000015</v>
      </c>
    </row>
    <row r="322" spans="1:8" x14ac:dyDescent="0.25">
      <c r="A322" s="159">
        <v>22</v>
      </c>
      <c r="B322" s="159">
        <v>430328</v>
      </c>
      <c r="C322" s="125" t="s">
        <v>430</v>
      </c>
      <c r="D322" s="124" t="s">
        <v>156</v>
      </c>
      <c r="E322" s="125" t="s">
        <v>157</v>
      </c>
      <c r="F322" s="277">
        <v>2</v>
      </c>
      <c r="G322" s="127">
        <v>2982.91</v>
      </c>
      <c r="H322" s="127">
        <v>5965.82</v>
      </c>
    </row>
    <row r="323" spans="1:8" ht="24" x14ac:dyDescent="0.25">
      <c r="A323" s="161"/>
      <c r="B323" s="161"/>
      <c r="C323" s="207"/>
      <c r="D323" s="124" t="s">
        <v>170</v>
      </c>
      <c r="E323" s="125" t="s">
        <v>171</v>
      </c>
      <c r="F323" s="277">
        <v>25</v>
      </c>
      <c r="G323" s="127">
        <v>2982.91</v>
      </c>
      <c r="H323" s="127">
        <v>74572.75</v>
      </c>
    </row>
    <row r="324" spans="1:8" x14ac:dyDescent="0.25">
      <c r="A324" s="161"/>
      <c r="B324" s="161"/>
      <c r="C324" s="207"/>
      <c r="D324" s="124" t="s">
        <v>174</v>
      </c>
      <c r="E324" s="125" t="s">
        <v>175</v>
      </c>
      <c r="F324" s="277">
        <v>2</v>
      </c>
      <c r="G324" s="127">
        <v>2982.91</v>
      </c>
      <c r="H324" s="127">
        <v>5965.82</v>
      </c>
    </row>
    <row r="325" spans="1:8" x14ac:dyDescent="0.25">
      <c r="A325" s="161"/>
      <c r="B325" s="161"/>
      <c r="C325" s="207"/>
      <c r="D325" s="124" t="s">
        <v>176</v>
      </c>
      <c r="E325" s="125" t="s">
        <v>177</v>
      </c>
      <c r="F325" s="277">
        <v>10</v>
      </c>
      <c r="G325" s="127">
        <v>2982.91</v>
      </c>
      <c r="H325" s="127">
        <v>29829.1</v>
      </c>
    </row>
    <row r="326" spans="1:8" x14ac:dyDescent="0.25">
      <c r="A326" s="161"/>
      <c r="B326" s="161"/>
      <c r="C326" s="207"/>
      <c r="D326" s="124" t="s">
        <v>178</v>
      </c>
      <c r="E326" s="125" t="s">
        <v>179</v>
      </c>
      <c r="F326" s="277">
        <v>15</v>
      </c>
      <c r="G326" s="127">
        <v>2982.91</v>
      </c>
      <c r="H326" s="127">
        <v>44743.649999999994</v>
      </c>
    </row>
    <row r="327" spans="1:8" x14ac:dyDescent="0.25">
      <c r="A327" s="161"/>
      <c r="B327" s="161"/>
      <c r="C327" s="207"/>
      <c r="D327" s="124" t="s">
        <v>180</v>
      </c>
      <c r="E327" s="125" t="s">
        <v>181</v>
      </c>
      <c r="F327" s="277">
        <v>2</v>
      </c>
      <c r="G327" s="127">
        <v>2982.91</v>
      </c>
      <c r="H327" s="127">
        <v>5965.82</v>
      </c>
    </row>
    <row r="328" spans="1:8" x14ac:dyDescent="0.25">
      <c r="A328" s="161"/>
      <c r="B328" s="161"/>
      <c r="C328" s="207"/>
      <c r="D328" s="124" t="s">
        <v>184</v>
      </c>
      <c r="E328" s="125" t="s">
        <v>185</v>
      </c>
      <c r="F328" s="277">
        <v>2</v>
      </c>
      <c r="G328" s="127">
        <v>2982.91</v>
      </c>
      <c r="H328" s="127">
        <v>5965.82</v>
      </c>
    </row>
    <row r="329" spans="1:8" x14ac:dyDescent="0.25">
      <c r="A329" s="161"/>
      <c r="B329" s="161"/>
      <c r="C329" s="207"/>
      <c r="D329" s="124" t="s">
        <v>188</v>
      </c>
      <c r="E329" s="125" t="s">
        <v>189</v>
      </c>
      <c r="F329" s="277">
        <v>10</v>
      </c>
      <c r="G329" s="127">
        <v>2982.91</v>
      </c>
      <c r="H329" s="127">
        <v>29829.1</v>
      </c>
    </row>
    <row r="330" spans="1:8" x14ac:dyDescent="0.25">
      <c r="A330" s="161"/>
      <c r="B330" s="161"/>
      <c r="C330" s="207"/>
      <c r="D330" s="124" t="s">
        <v>190</v>
      </c>
      <c r="E330" s="125" t="s">
        <v>191</v>
      </c>
      <c r="F330" s="277">
        <v>2</v>
      </c>
      <c r="G330" s="127">
        <v>2982.91</v>
      </c>
      <c r="H330" s="127">
        <v>5965.82</v>
      </c>
    </row>
    <row r="331" spans="1:8" x14ac:dyDescent="0.25">
      <c r="A331" s="161"/>
      <c r="B331" s="161"/>
      <c r="C331" s="207"/>
      <c r="D331" s="124" t="s">
        <v>194</v>
      </c>
      <c r="E331" s="125" t="s">
        <v>195</v>
      </c>
      <c r="F331" s="277">
        <v>10</v>
      </c>
      <c r="G331" s="127">
        <v>2684.62</v>
      </c>
      <c r="H331" s="127">
        <v>26846.199999999997</v>
      </c>
    </row>
    <row r="332" spans="1:8" x14ac:dyDescent="0.25">
      <c r="A332" s="161"/>
      <c r="B332" s="161"/>
      <c r="C332" s="207"/>
      <c r="D332" s="124" t="s">
        <v>198</v>
      </c>
      <c r="E332" s="125" t="s">
        <v>199</v>
      </c>
      <c r="F332" s="277">
        <v>30</v>
      </c>
      <c r="G332" s="127">
        <v>2982.91</v>
      </c>
      <c r="H332" s="127">
        <v>89487.299999999988</v>
      </c>
    </row>
    <row r="333" spans="1:8" x14ac:dyDescent="0.25">
      <c r="A333" s="161"/>
      <c r="B333" s="161"/>
      <c r="C333" s="207"/>
      <c r="D333" s="124" t="s">
        <v>214</v>
      </c>
      <c r="E333" s="125" t="s">
        <v>215</v>
      </c>
      <c r="F333" s="277">
        <v>10</v>
      </c>
      <c r="G333" s="127">
        <v>2982.91</v>
      </c>
      <c r="H333" s="127">
        <v>29829.1</v>
      </c>
    </row>
    <row r="334" spans="1:8" x14ac:dyDescent="0.25">
      <c r="A334" s="161"/>
      <c r="B334" s="161"/>
      <c r="C334" s="207"/>
      <c r="D334" s="124" t="s">
        <v>216</v>
      </c>
      <c r="E334" s="125" t="s">
        <v>217</v>
      </c>
      <c r="F334" s="277">
        <v>30</v>
      </c>
      <c r="G334" s="127">
        <v>2634.9</v>
      </c>
      <c r="H334" s="127">
        <v>79047</v>
      </c>
    </row>
    <row r="335" spans="1:8" x14ac:dyDescent="0.25">
      <c r="A335" s="161"/>
      <c r="B335" s="161"/>
      <c r="C335" s="207"/>
      <c r="D335" s="124" t="s">
        <v>222</v>
      </c>
      <c r="E335" s="125" t="s">
        <v>223</v>
      </c>
      <c r="F335" s="277">
        <v>2</v>
      </c>
      <c r="G335" s="127">
        <v>2982.91</v>
      </c>
      <c r="H335" s="127">
        <v>5965.82</v>
      </c>
    </row>
    <row r="336" spans="1:8" x14ac:dyDescent="0.25">
      <c r="A336" s="161"/>
      <c r="B336" s="161"/>
      <c r="C336" s="207"/>
      <c r="D336" s="124" t="s">
        <v>224</v>
      </c>
      <c r="E336" s="125" t="s">
        <v>225</v>
      </c>
      <c r="F336" s="277">
        <v>2</v>
      </c>
      <c r="G336" s="127">
        <v>2982.91</v>
      </c>
      <c r="H336" s="127">
        <v>5965.82</v>
      </c>
    </row>
    <row r="337" spans="1:8" x14ac:dyDescent="0.25">
      <c r="A337" s="161"/>
      <c r="B337" s="161"/>
      <c r="C337" s="207"/>
      <c r="D337" s="124" t="s">
        <v>228</v>
      </c>
      <c r="E337" s="125" t="s">
        <v>229</v>
      </c>
      <c r="F337" s="277">
        <v>5</v>
      </c>
      <c r="G337" s="127">
        <v>2982.91</v>
      </c>
      <c r="H337" s="127">
        <v>14914.55</v>
      </c>
    </row>
    <row r="338" spans="1:8" ht="24" x14ac:dyDescent="0.25">
      <c r="A338" s="161"/>
      <c r="B338" s="161"/>
      <c r="C338" s="207"/>
      <c r="D338" s="124" t="s">
        <v>230</v>
      </c>
      <c r="E338" s="125" t="s">
        <v>231</v>
      </c>
      <c r="F338" s="277">
        <v>15</v>
      </c>
      <c r="G338" s="127">
        <v>3678.92</v>
      </c>
      <c r="H338" s="127">
        <v>55183.8</v>
      </c>
    </row>
    <row r="339" spans="1:8" x14ac:dyDescent="0.25">
      <c r="A339" s="161"/>
      <c r="B339" s="161"/>
      <c r="C339" s="207"/>
      <c r="D339" s="124" t="s">
        <v>238</v>
      </c>
      <c r="E339" s="125" t="s">
        <v>239</v>
      </c>
      <c r="F339" s="277">
        <v>5</v>
      </c>
      <c r="G339" s="127">
        <v>2982.91</v>
      </c>
      <c r="H339" s="127">
        <v>14914.55</v>
      </c>
    </row>
    <row r="340" spans="1:8" x14ac:dyDescent="0.25">
      <c r="A340" s="161"/>
      <c r="B340" s="161"/>
      <c r="C340" s="208" t="s">
        <v>431</v>
      </c>
      <c r="D340" s="209"/>
      <c r="E340" s="209"/>
      <c r="F340" s="149">
        <v>179</v>
      </c>
      <c r="G340" s="128"/>
      <c r="H340" s="128">
        <v>530957.84</v>
      </c>
    </row>
    <row r="341" spans="1:8" ht="24" x14ac:dyDescent="0.25">
      <c r="A341" s="159">
        <v>23</v>
      </c>
      <c r="B341" s="159">
        <v>430331</v>
      </c>
      <c r="C341" s="125" t="s">
        <v>116</v>
      </c>
      <c r="D341" s="124" t="s">
        <v>170</v>
      </c>
      <c r="E341" s="125" t="s">
        <v>171</v>
      </c>
      <c r="F341" s="277">
        <v>30</v>
      </c>
      <c r="G341" s="127">
        <v>2924.55</v>
      </c>
      <c r="H341" s="127">
        <v>87736.5</v>
      </c>
    </row>
    <row r="342" spans="1:8" x14ac:dyDescent="0.25">
      <c r="A342" s="161"/>
      <c r="B342" s="161"/>
      <c r="C342" s="207"/>
      <c r="D342" s="124" t="s">
        <v>176</v>
      </c>
      <c r="E342" s="125" t="s">
        <v>177</v>
      </c>
      <c r="F342" s="277">
        <v>5</v>
      </c>
      <c r="G342" s="127">
        <v>2924.55</v>
      </c>
      <c r="H342" s="127">
        <v>14622.75</v>
      </c>
    </row>
    <row r="343" spans="1:8" x14ac:dyDescent="0.25">
      <c r="A343" s="161"/>
      <c r="B343" s="161"/>
      <c r="C343" s="207"/>
      <c r="D343" s="124" t="s">
        <v>188</v>
      </c>
      <c r="E343" s="125" t="s">
        <v>189</v>
      </c>
      <c r="F343" s="277">
        <v>200</v>
      </c>
      <c r="G343" s="127">
        <v>2924.55</v>
      </c>
      <c r="H343" s="127">
        <v>584910</v>
      </c>
    </row>
    <row r="344" spans="1:8" x14ac:dyDescent="0.25">
      <c r="A344" s="161"/>
      <c r="B344" s="161"/>
      <c r="C344" s="207"/>
      <c r="D344" s="124" t="s">
        <v>194</v>
      </c>
      <c r="E344" s="125" t="s">
        <v>195</v>
      </c>
      <c r="F344" s="277">
        <v>200</v>
      </c>
      <c r="G344" s="127">
        <v>2632.09</v>
      </c>
      <c r="H344" s="127">
        <v>526418</v>
      </c>
    </row>
    <row r="345" spans="1:8" x14ac:dyDescent="0.25">
      <c r="A345" s="161"/>
      <c r="B345" s="161"/>
      <c r="C345" s="207"/>
      <c r="D345" s="124" t="s">
        <v>216</v>
      </c>
      <c r="E345" s="125" t="s">
        <v>217</v>
      </c>
      <c r="F345" s="277">
        <v>200</v>
      </c>
      <c r="G345" s="127">
        <v>2583.35</v>
      </c>
      <c r="H345" s="127">
        <v>516670</v>
      </c>
    </row>
    <row r="346" spans="1:8" x14ac:dyDescent="0.25">
      <c r="A346" s="161"/>
      <c r="B346" s="161"/>
      <c r="C346" s="207"/>
      <c r="D346" s="124" t="s">
        <v>222</v>
      </c>
      <c r="E346" s="125" t="s">
        <v>223</v>
      </c>
      <c r="F346" s="277">
        <v>30</v>
      </c>
      <c r="G346" s="127">
        <v>2924.55</v>
      </c>
      <c r="H346" s="127">
        <v>87736.5</v>
      </c>
    </row>
    <row r="347" spans="1:8" ht="24" x14ac:dyDescent="0.25">
      <c r="A347" s="161"/>
      <c r="B347" s="161"/>
      <c r="C347" s="207"/>
      <c r="D347" s="124" t="s">
        <v>226</v>
      </c>
      <c r="E347" s="125" t="s">
        <v>227</v>
      </c>
      <c r="F347" s="277">
        <v>40</v>
      </c>
      <c r="G347" s="127">
        <v>4547.76</v>
      </c>
      <c r="H347" s="127">
        <v>181910.40000000002</v>
      </c>
    </row>
    <row r="348" spans="1:8" x14ac:dyDescent="0.25">
      <c r="A348" s="161"/>
      <c r="B348" s="161"/>
      <c r="C348" s="207"/>
      <c r="D348" s="124" t="s">
        <v>228</v>
      </c>
      <c r="E348" s="125" t="s">
        <v>229</v>
      </c>
      <c r="F348" s="277">
        <v>20</v>
      </c>
      <c r="G348" s="127">
        <v>2924.55</v>
      </c>
      <c r="H348" s="127">
        <v>58491</v>
      </c>
    </row>
    <row r="349" spans="1:8" ht="24" x14ac:dyDescent="0.25">
      <c r="A349" s="161"/>
      <c r="B349" s="161"/>
      <c r="C349" s="207"/>
      <c r="D349" s="124" t="s">
        <v>230</v>
      </c>
      <c r="E349" s="125" t="s">
        <v>231</v>
      </c>
      <c r="F349" s="277">
        <v>200</v>
      </c>
      <c r="G349" s="127">
        <v>3606.94</v>
      </c>
      <c r="H349" s="127">
        <v>721388</v>
      </c>
    </row>
    <row r="350" spans="1:8" x14ac:dyDescent="0.25">
      <c r="A350" s="161"/>
      <c r="B350" s="161"/>
      <c r="C350" s="208" t="s">
        <v>432</v>
      </c>
      <c r="D350" s="209"/>
      <c r="E350" s="209"/>
      <c r="F350" s="149">
        <v>925</v>
      </c>
      <c r="G350" s="128"/>
      <c r="H350" s="128">
        <v>2779883.15</v>
      </c>
    </row>
    <row r="351" spans="1:8" x14ac:dyDescent="0.25">
      <c r="A351" s="159">
        <v>24</v>
      </c>
      <c r="B351" s="159">
        <v>430333</v>
      </c>
      <c r="C351" s="125" t="s">
        <v>117</v>
      </c>
      <c r="D351" s="124" t="s">
        <v>156</v>
      </c>
      <c r="E351" s="125" t="s">
        <v>157</v>
      </c>
      <c r="F351" s="277">
        <v>15</v>
      </c>
      <c r="G351" s="127">
        <v>2982.91</v>
      </c>
      <c r="H351" s="127">
        <v>44743.649999999994</v>
      </c>
    </row>
    <row r="352" spans="1:8" x14ac:dyDescent="0.25">
      <c r="A352" s="161"/>
      <c r="B352" s="161"/>
      <c r="C352" s="207"/>
      <c r="D352" s="124" t="s">
        <v>160</v>
      </c>
      <c r="E352" s="125" t="s">
        <v>161</v>
      </c>
      <c r="F352" s="277">
        <v>45</v>
      </c>
      <c r="G352" s="127">
        <v>2982.91</v>
      </c>
      <c r="H352" s="127">
        <v>134230.94999999998</v>
      </c>
    </row>
    <row r="353" spans="1:8" ht="36" x14ac:dyDescent="0.25">
      <c r="A353" s="161"/>
      <c r="B353" s="161"/>
      <c r="C353" s="207"/>
      <c r="D353" s="124" t="s">
        <v>162</v>
      </c>
      <c r="E353" s="125" t="s">
        <v>163</v>
      </c>
      <c r="F353" s="277">
        <v>10</v>
      </c>
      <c r="G353" s="127">
        <v>4707.58</v>
      </c>
      <c r="H353" s="127">
        <v>47075.8</v>
      </c>
    </row>
    <row r="354" spans="1:8" x14ac:dyDescent="0.25">
      <c r="A354" s="161"/>
      <c r="B354" s="161"/>
      <c r="C354" s="207"/>
      <c r="D354" s="124" t="s">
        <v>164</v>
      </c>
      <c r="E354" s="125" t="s">
        <v>165</v>
      </c>
      <c r="F354" s="277">
        <v>15</v>
      </c>
      <c r="G354" s="127">
        <v>2982.91</v>
      </c>
      <c r="H354" s="127">
        <v>44743.649999999994</v>
      </c>
    </row>
    <row r="355" spans="1:8" ht="36" x14ac:dyDescent="0.25">
      <c r="A355" s="161"/>
      <c r="B355" s="161"/>
      <c r="C355" s="207"/>
      <c r="D355" s="124" t="s">
        <v>168</v>
      </c>
      <c r="E355" s="125" t="s">
        <v>169</v>
      </c>
      <c r="F355" s="277">
        <v>5</v>
      </c>
      <c r="G355" s="127">
        <v>4707.58</v>
      </c>
      <c r="H355" s="127">
        <v>23537.9</v>
      </c>
    </row>
    <row r="356" spans="1:8" ht="24" x14ac:dyDescent="0.25">
      <c r="A356" s="161"/>
      <c r="B356" s="161"/>
      <c r="C356" s="207"/>
      <c r="D356" s="124" t="s">
        <v>170</v>
      </c>
      <c r="E356" s="125" t="s">
        <v>171</v>
      </c>
      <c r="F356" s="277">
        <v>1000</v>
      </c>
      <c r="G356" s="127">
        <v>2982.91</v>
      </c>
      <c r="H356" s="127">
        <v>2982910</v>
      </c>
    </row>
    <row r="357" spans="1:8" x14ac:dyDescent="0.25">
      <c r="A357" s="161"/>
      <c r="B357" s="161"/>
      <c r="C357" s="207"/>
      <c r="D357" s="124" t="s">
        <v>174</v>
      </c>
      <c r="E357" s="125" t="s">
        <v>175</v>
      </c>
      <c r="F357" s="277">
        <v>60</v>
      </c>
      <c r="G357" s="127">
        <v>2982.91</v>
      </c>
      <c r="H357" s="127">
        <v>178974.59999999998</v>
      </c>
    </row>
    <row r="358" spans="1:8" x14ac:dyDescent="0.25">
      <c r="A358" s="161"/>
      <c r="B358" s="161"/>
      <c r="C358" s="207"/>
      <c r="D358" s="124" t="s">
        <v>176</v>
      </c>
      <c r="E358" s="125" t="s">
        <v>177</v>
      </c>
      <c r="F358" s="277">
        <v>35</v>
      </c>
      <c r="G358" s="127">
        <v>2982.91</v>
      </c>
      <c r="H358" s="127">
        <v>104401.84999999999</v>
      </c>
    </row>
    <row r="359" spans="1:8" x14ac:dyDescent="0.25">
      <c r="A359" s="161"/>
      <c r="B359" s="161"/>
      <c r="C359" s="207"/>
      <c r="D359" s="124" t="s">
        <v>178</v>
      </c>
      <c r="E359" s="125" t="s">
        <v>179</v>
      </c>
      <c r="F359" s="277">
        <v>430</v>
      </c>
      <c r="G359" s="127">
        <v>2982.91</v>
      </c>
      <c r="H359" s="127">
        <v>1282651.3</v>
      </c>
    </row>
    <row r="360" spans="1:8" x14ac:dyDescent="0.25">
      <c r="A360" s="161"/>
      <c r="B360" s="161"/>
      <c r="C360" s="207"/>
      <c r="D360" s="124" t="s">
        <v>180</v>
      </c>
      <c r="E360" s="125" t="s">
        <v>181</v>
      </c>
      <c r="F360" s="277">
        <v>20</v>
      </c>
      <c r="G360" s="127">
        <v>2982.91</v>
      </c>
      <c r="H360" s="127">
        <v>59658.2</v>
      </c>
    </row>
    <row r="361" spans="1:8" ht="24" x14ac:dyDescent="0.25">
      <c r="A361" s="161"/>
      <c r="B361" s="161"/>
      <c r="C361" s="207"/>
      <c r="D361" s="124" t="s">
        <v>186</v>
      </c>
      <c r="E361" s="125" t="s">
        <v>187</v>
      </c>
      <c r="F361" s="277">
        <v>15</v>
      </c>
      <c r="G361" s="127">
        <v>4707.58</v>
      </c>
      <c r="H361" s="127">
        <v>70613.7</v>
      </c>
    </row>
    <row r="362" spans="1:8" x14ac:dyDescent="0.25">
      <c r="A362" s="161"/>
      <c r="B362" s="161"/>
      <c r="C362" s="207"/>
      <c r="D362" s="124" t="s">
        <v>188</v>
      </c>
      <c r="E362" s="125" t="s">
        <v>189</v>
      </c>
      <c r="F362" s="277">
        <v>1756</v>
      </c>
      <c r="G362" s="127">
        <v>2982.91</v>
      </c>
      <c r="H362" s="127">
        <v>5237989.96</v>
      </c>
    </row>
    <row r="363" spans="1:8" x14ac:dyDescent="0.25">
      <c r="A363" s="161"/>
      <c r="B363" s="161"/>
      <c r="C363" s="207"/>
      <c r="D363" s="124" t="s">
        <v>190</v>
      </c>
      <c r="E363" s="125" t="s">
        <v>191</v>
      </c>
      <c r="F363" s="277">
        <v>40</v>
      </c>
      <c r="G363" s="127">
        <v>2982.91</v>
      </c>
      <c r="H363" s="127">
        <v>119316.4</v>
      </c>
    </row>
    <row r="364" spans="1:8" ht="24" x14ac:dyDescent="0.25">
      <c r="A364" s="161"/>
      <c r="B364" s="161"/>
      <c r="C364" s="207"/>
      <c r="D364" s="124" t="s">
        <v>192</v>
      </c>
      <c r="E364" s="125" t="s">
        <v>193</v>
      </c>
      <c r="F364" s="277">
        <v>30</v>
      </c>
      <c r="G364" s="127">
        <v>4707.58</v>
      </c>
      <c r="H364" s="127">
        <v>141227.4</v>
      </c>
    </row>
    <row r="365" spans="1:8" x14ac:dyDescent="0.25">
      <c r="A365" s="161"/>
      <c r="B365" s="161"/>
      <c r="C365" s="207"/>
      <c r="D365" s="124" t="s">
        <v>194</v>
      </c>
      <c r="E365" s="125" t="s">
        <v>195</v>
      </c>
      <c r="F365" s="277">
        <v>3110</v>
      </c>
      <c r="G365" s="127">
        <v>2684.62</v>
      </c>
      <c r="H365" s="127">
        <v>8349168.1999999993</v>
      </c>
    </row>
    <row r="366" spans="1:8" ht="36" x14ac:dyDescent="0.25">
      <c r="A366" s="161"/>
      <c r="B366" s="161"/>
      <c r="C366" s="207"/>
      <c r="D366" s="124" t="s">
        <v>196</v>
      </c>
      <c r="E366" s="125" t="s">
        <v>197</v>
      </c>
      <c r="F366" s="277">
        <v>500</v>
      </c>
      <c r="G366" s="127">
        <v>4707.58</v>
      </c>
      <c r="H366" s="127">
        <v>2353790</v>
      </c>
    </row>
    <row r="367" spans="1:8" x14ac:dyDescent="0.25">
      <c r="A367" s="161"/>
      <c r="B367" s="161"/>
      <c r="C367" s="207"/>
      <c r="D367" s="124" t="s">
        <v>200</v>
      </c>
      <c r="E367" s="125" t="s">
        <v>201</v>
      </c>
      <c r="F367" s="277">
        <v>25</v>
      </c>
      <c r="G367" s="127">
        <v>2982.91</v>
      </c>
      <c r="H367" s="127">
        <v>74572.75</v>
      </c>
    </row>
    <row r="368" spans="1:8" ht="24" x14ac:dyDescent="0.25">
      <c r="A368" s="161"/>
      <c r="B368" s="161"/>
      <c r="C368" s="207"/>
      <c r="D368" s="124" t="s">
        <v>202</v>
      </c>
      <c r="E368" s="125" t="s">
        <v>203</v>
      </c>
      <c r="F368" s="277">
        <v>25</v>
      </c>
      <c r="G368" s="127">
        <v>2982.91</v>
      </c>
      <c r="H368" s="127">
        <v>74572.75</v>
      </c>
    </row>
    <row r="369" spans="1:8" ht="24" x14ac:dyDescent="0.25">
      <c r="A369" s="161"/>
      <c r="B369" s="161"/>
      <c r="C369" s="207"/>
      <c r="D369" s="124" t="s">
        <v>208</v>
      </c>
      <c r="E369" s="125" t="s">
        <v>209</v>
      </c>
      <c r="F369" s="277">
        <v>100</v>
      </c>
      <c r="G369" s="127">
        <v>4437.33</v>
      </c>
      <c r="H369" s="127">
        <v>443733</v>
      </c>
    </row>
    <row r="370" spans="1:8" ht="24" x14ac:dyDescent="0.25">
      <c r="A370" s="161"/>
      <c r="B370" s="161"/>
      <c r="C370" s="207"/>
      <c r="D370" s="124" t="s">
        <v>212</v>
      </c>
      <c r="E370" s="125" t="s">
        <v>213</v>
      </c>
      <c r="F370" s="277">
        <v>50</v>
      </c>
      <c r="G370" s="127">
        <v>4707.58</v>
      </c>
      <c r="H370" s="127">
        <v>235379</v>
      </c>
    </row>
    <row r="371" spans="1:8" x14ac:dyDescent="0.25">
      <c r="A371" s="161"/>
      <c r="B371" s="161"/>
      <c r="C371" s="207"/>
      <c r="D371" s="124" t="s">
        <v>216</v>
      </c>
      <c r="E371" s="125" t="s">
        <v>217</v>
      </c>
      <c r="F371" s="277">
        <v>1820</v>
      </c>
      <c r="G371" s="127">
        <v>2634.9</v>
      </c>
      <c r="H371" s="127">
        <v>4795518</v>
      </c>
    </row>
    <row r="372" spans="1:8" ht="24" x14ac:dyDescent="0.25">
      <c r="A372" s="161"/>
      <c r="B372" s="161"/>
      <c r="C372" s="207"/>
      <c r="D372" s="124" t="s">
        <v>218</v>
      </c>
      <c r="E372" s="125" t="s">
        <v>219</v>
      </c>
      <c r="F372" s="277">
        <v>35</v>
      </c>
      <c r="G372" s="127">
        <v>4707.58</v>
      </c>
      <c r="H372" s="127">
        <v>164765.29999999999</v>
      </c>
    </row>
    <row r="373" spans="1:8" ht="24" x14ac:dyDescent="0.25">
      <c r="A373" s="161"/>
      <c r="B373" s="161"/>
      <c r="C373" s="207"/>
      <c r="D373" s="124" t="s">
        <v>220</v>
      </c>
      <c r="E373" s="125" t="s">
        <v>221</v>
      </c>
      <c r="F373" s="277">
        <v>40</v>
      </c>
      <c r="G373" s="127">
        <v>4707.58</v>
      </c>
      <c r="H373" s="127">
        <v>188303.2</v>
      </c>
    </row>
    <row r="374" spans="1:8" x14ac:dyDescent="0.25">
      <c r="A374" s="161"/>
      <c r="B374" s="161"/>
      <c r="C374" s="207"/>
      <c r="D374" s="124" t="s">
        <v>222</v>
      </c>
      <c r="E374" s="125" t="s">
        <v>223</v>
      </c>
      <c r="F374" s="277">
        <v>140</v>
      </c>
      <c r="G374" s="127">
        <v>2982.91</v>
      </c>
      <c r="H374" s="127">
        <v>417607.39999999997</v>
      </c>
    </row>
    <row r="375" spans="1:8" x14ac:dyDescent="0.25">
      <c r="A375" s="161"/>
      <c r="B375" s="161"/>
      <c r="C375" s="207"/>
      <c r="D375" s="124" t="s">
        <v>224</v>
      </c>
      <c r="E375" s="125" t="s">
        <v>225</v>
      </c>
      <c r="F375" s="277">
        <v>20</v>
      </c>
      <c r="G375" s="127">
        <v>2982.91</v>
      </c>
      <c r="H375" s="127">
        <v>59658.2</v>
      </c>
    </row>
    <row r="376" spans="1:8" ht="24" x14ac:dyDescent="0.25">
      <c r="A376" s="161"/>
      <c r="B376" s="161"/>
      <c r="C376" s="207"/>
      <c r="D376" s="124" t="s">
        <v>226</v>
      </c>
      <c r="E376" s="125" t="s">
        <v>227</v>
      </c>
      <c r="F376" s="277">
        <v>45</v>
      </c>
      <c r="G376" s="127">
        <v>4707.58</v>
      </c>
      <c r="H376" s="127">
        <v>211841.1</v>
      </c>
    </row>
    <row r="377" spans="1:8" ht="24" x14ac:dyDescent="0.25">
      <c r="A377" s="161"/>
      <c r="B377" s="161"/>
      <c r="C377" s="207"/>
      <c r="D377" s="124" t="s">
        <v>230</v>
      </c>
      <c r="E377" s="125" t="s">
        <v>231</v>
      </c>
      <c r="F377" s="277">
        <v>70</v>
      </c>
      <c r="G377" s="127">
        <v>3678.92</v>
      </c>
      <c r="H377" s="127">
        <v>257524.4</v>
      </c>
    </row>
    <row r="378" spans="1:8" ht="36" x14ac:dyDescent="0.25">
      <c r="A378" s="161"/>
      <c r="B378" s="161"/>
      <c r="C378" s="207"/>
      <c r="D378" s="124" t="s">
        <v>232</v>
      </c>
      <c r="E378" s="125" t="s">
        <v>233</v>
      </c>
      <c r="F378" s="277">
        <v>460</v>
      </c>
      <c r="G378" s="127">
        <v>5248.08</v>
      </c>
      <c r="H378" s="127">
        <v>2414116.7999999998</v>
      </c>
    </row>
    <row r="379" spans="1:8" ht="24" x14ac:dyDescent="0.25">
      <c r="A379" s="161"/>
      <c r="B379" s="161"/>
      <c r="C379" s="207"/>
      <c r="D379" s="124" t="s">
        <v>234</v>
      </c>
      <c r="E379" s="125" t="s">
        <v>235</v>
      </c>
      <c r="F379" s="277">
        <v>50</v>
      </c>
      <c r="G379" s="127">
        <v>5248.08</v>
      </c>
      <c r="H379" s="127">
        <v>262404</v>
      </c>
    </row>
    <row r="380" spans="1:8" ht="36" x14ac:dyDescent="0.25">
      <c r="A380" s="161"/>
      <c r="B380" s="161"/>
      <c r="C380" s="207"/>
      <c r="D380" s="124" t="s">
        <v>236</v>
      </c>
      <c r="E380" s="125" t="s">
        <v>237</v>
      </c>
      <c r="F380" s="277">
        <v>167</v>
      </c>
      <c r="G380" s="127">
        <v>5248.08</v>
      </c>
      <c r="H380" s="127">
        <v>876429.36</v>
      </c>
    </row>
    <row r="381" spans="1:8" x14ac:dyDescent="0.25">
      <c r="A381" s="161"/>
      <c r="B381" s="161"/>
      <c r="C381" s="207"/>
      <c r="D381" s="124" t="s">
        <v>238</v>
      </c>
      <c r="E381" s="125" t="s">
        <v>239</v>
      </c>
      <c r="F381" s="277">
        <v>40</v>
      </c>
      <c r="G381" s="127">
        <v>2982.91</v>
      </c>
      <c r="H381" s="127">
        <v>119316.4</v>
      </c>
    </row>
    <row r="382" spans="1:8" ht="24" x14ac:dyDescent="0.25">
      <c r="A382" s="161"/>
      <c r="B382" s="161"/>
      <c r="C382" s="207"/>
      <c r="D382" s="124" t="s">
        <v>240</v>
      </c>
      <c r="E382" s="125" t="s">
        <v>241</v>
      </c>
      <c r="F382" s="277">
        <v>100</v>
      </c>
      <c r="G382" s="127">
        <v>4707.58</v>
      </c>
      <c r="H382" s="127">
        <v>470758</v>
      </c>
    </row>
    <row r="383" spans="1:8" x14ac:dyDescent="0.25">
      <c r="A383" s="161"/>
      <c r="B383" s="161"/>
      <c r="C383" s="208" t="s">
        <v>433</v>
      </c>
      <c r="D383" s="209"/>
      <c r="E383" s="209"/>
      <c r="F383" s="149">
        <v>10273</v>
      </c>
      <c r="G383" s="128"/>
      <c r="H383" s="128">
        <v>32241533.219999999</v>
      </c>
    </row>
    <row r="384" spans="1:8" x14ac:dyDescent="0.25">
      <c r="A384" s="159">
        <v>25</v>
      </c>
      <c r="B384" s="159">
        <v>430334</v>
      </c>
      <c r="C384" s="125" t="s">
        <v>434</v>
      </c>
      <c r="D384" s="124" t="s">
        <v>164</v>
      </c>
      <c r="E384" s="125" t="s">
        <v>165</v>
      </c>
      <c r="F384" s="277">
        <v>65</v>
      </c>
      <c r="G384" s="127">
        <v>2982.91</v>
      </c>
      <c r="H384" s="127">
        <v>193889.15</v>
      </c>
    </row>
    <row r="385" spans="1:8" x14ac:dyDescent="0.25">
      <c r="A385" s="161"/>
      <c r="B385" s="161"/>
      <c r="C385" s="207"/>
      <c r="D385" s="124" t="s">
        <v>166</v>
      </c>
      <c r="E385" s="125" t="s">
        <v>167</v>
      </c>
      <c r="F385" s="277">
        <v>175</v>
      </c>
      <c r="G385" s="127">
        <v>2982.91</v>
      </c>
      <c r="H385" s="127">
        <v>522009.25</v>
      </c>
    </row>
    <row r="386" spans="1:8" ht="24" x14ac:dyDescent="0.25">
      <c r="A386" s="161"/>
      <c r="B386" s="161"/>
      <c r="C386" s="207"/>
      <c r="D386" s="124" t="s">
        <v>170</v>
      </c>
      <c r="E386" s="125" t="s">
        <v>171</v>
      </c>
      <c r="F386" s="277">
        <v>270</v>
      </c>
      <c r="G386" s="127">
        <v>2982.91</v>
      </c>
      <c r="H386" s="127">
        <v>805385.7</v>
      </c>
    </row>
    <row r="387" spans="1:8" x14ac:dyDescent="0.25">
      <c r="A387" s="161"/>
      <c r="B387" s="161"/>
      <c r="C387" s="207"/>
      <c r="D387" s="124" t="s">
        <v>178</v>
      </c>
      <c r="E387" s="125" t="s">
        <v>179</v>
      </c>
      <c r="F387" s="277">
        <v>2</v>
      </c>
      <c r="G387" s="127">
        <v>2982.91</v>
      </c>
      <c r="H387" s="127">
        <v>5965.82</v>
      </c>
    </row>
    <row r="388" spans="1:8" x14ac:dyDescent="0.25">
      <c r="A388" s="161"/>
      <c r="B388" s="161"/>
      <c r="C388" s="207"/>
      <c r="D388" s="124" t="s">
        <v>180</v>
      </c>
      <c r="E388" s="125" t="s">
        <v>181</v>
      </c>
      <c r="F388" s="277">
        <v>15</v>
      </c>
      <c r="G388" s="127">
        <v>2982.91</v>
      </c>
      <c r="H388" s="127">
        <v>44743.649999999994</v>
      </c>
    </row>
    <row r="389" spans="1:8" x14ac:dyDescent="0.25">
      <c r="A389" s="161"/>
      <c r="B389" s="161"/>
      <c r="C389" s="207"/>
      <c r="D389" s="124" t="s">
        <v>188</v>
      </c>
      <c r="E389" s="125" t="s">
        <v>189</v>
      </c>
      <c r="F389" s="277">
        <v>100</v>
      </c>
      <c r="G389" s="127">
        <v>2982.91</v>
      </c>
      <c r="H389" s="127">
        <v>298291</v>
      </c>
    </row>
    <row r="390" spans="1:8" x14ac:dyDescent="0.25">
      <c r="A390" s="161"/>
      <c r="B390" s="161"/>
      <c r="C390" s="207"/>
      <c r="D390" s="124" t="s">
        <v>194</v>
      </c>
      <c r="E390" s="125" t="s">
        <v>195</v>
      </c>
      <c r="F390" s="277">
        <v>390</v>
      </c>
      <c r="G390" s="127">
        <v>2684.62</v>
      </c>
      <c r="H390" s="127">
        <v>1047001.7999999999</v>
      </c>
    </row>
    <row r="391" spans="1:8" ht="36" x14ac:dyDescent="0.25">
      <c r="A391" s="161"/>
      <c r="B391" s="161"/>
      <c r="C391" s="207"/>
      <c r="D391" s="124" t="s">
        <v>196</v>
      </c>
      <c r="E391" s="125" t="s">
        <v>197</v>
      </c>
      <c r="F391" s="277">
        <v>20</v>
      </c>
      <c r="G391" s="127">
        <v>4707.58</v>
      </c>
      <c r="H391" s="127">
        <v>94151.6</v>
      </c>
    </row>
    <row r="392" spans="1:8" x14ac:dyDescent="0.25">
      <c r="A392" s="161"/>
      <c r="B392" s="161"/>
      <c r="C392" s="207"/>
      <c r="D392" s="124" t="s">
        <v>216</v>
      </c>
      <c r="E392" s="125" t="s">
        <v>217</v>
      </c>
      <c r="F392" s="277">
        <v>610</v>
      </c>
      <c r="G392" s="127">
        <v>2634.9</v>
      </c>
      <c r="H392" s="127">
        <v>1607289</v>
      </c>
    </row>
    <row r="393" spans="1:8" ht="24" x14ac:dyDescent="0.25">
      <c r="A393" s="161"/>
      <c r="B393" s="161"/>
      <c r="C393" s="207"/>
      <c r="D393" s="124" t="s">
        <v>218</v>
      </c>
      <c r="E393" s="125" t="s">
        <v>219</v>
      </c>
      <c r="F393" s="277">
        <v>20</v>
      </c>
      <c r="G393" s="127">
        <v>4707.58</v>
      </c>
      <c r="H393" s="127">
        <v>94151.6</v>
      </c>
    </row>
    <row r="394" spans="1:8" x14ac:dyDescent="0.25">
      <c r="A394" s="161"/>
      <c r="B394" s="161"/>
      <c r="C394" s="207"/>
      <c r="D394" s="124" t="s">
        <v>222</v>
      </c>
      <c r="E394" s="125" t="s">
        <v>223</v>
      </c>
      <c r="F394" s="277">
        <v>75</v>
      </c>
      <c r="G394" s="127">
        <v>2982.91</v>
      </c>
      <c r="H394" s="127">
        <v>223718.25</v>
      </c>
    </row>
    <row r="395" spans="1:8" x14ac:dyDescent="0.25">
      <c r="A395" s="161"/>
      <c r="B395" s="161"/>
      <c r="C395" s="207"/>
      <c r="D395" s="124" t="s">
        <v>228</v>
      </c>
      <c r="E395" s="125" t="s">
        <v>229</v>
      </c>
      <c r="F395" s="277">
        <v>410</v>
      </c>
      <c r="G395" s="127">
        <v>2982.91</v>
      </c>
      <c r="H395" s="127">
        <v>1222993.0999999999</v>
      </c>
    </row>
    <row r="396" spans="1:8" ht="24" x14ac:dyDescent="0.25">
      <c r="A396" s="161"/>
      <c r="B396" s="161"/>
      <c r="C396" s="207"/>
      <c r="D396" s="124" t="s">
        <v>230</v>
      </c>
      <c r="E396" s="125" t="s">
        <v>231</v>
      </c>
      <c r="F396" s="277">
        <v>260</v>
      </c>
      <c r="G396" s="127">
        <v>3678.92</v>
      </c>
      <c r="H396" s="127">
        <v>956519.20000000007</v>
      </c>
    </row>
    <row r="397" spans="1:8" ht="36" x14ac:dyDescent="0.25">
      <c r="A397" s="161"/>
      <c r="B397" s="161"/>
      <c r="C397" s="207"/>
      <c r="D397" s="124" t="s">
        <v>232</v>
      </c>
      <c r="E397" s="125" t="s">
        <v>233</v>
      </c>
      <c r="F397" s="277">
        <v>35</v>
      </c>
      <c r="G397" s="127">
        <v>5248.08</v>
      </c>
      <c r="H397" s="127">
        <v>183682.8</v>
      </c>
    </row>
    <row r="398" spans="1:8" ht="24" x14ac:dyDescent="0.25">
      <c r="A398" s="161"/>
      <c r="B398" s="161"/>
      <c r="C398" s="207"/>
      <c r="D398" s="124" t="s">
        <v>234</v>
      </c>
      <c r="E398" s="125" t="s">
        <v>235</v>
      </c>
      <c r="F398" s="277">
        <v>20</v>
      </c>
      <c r="G398" s="127">
        <v>5248.08</v>
      </c>
      <c r="H398" s="127">
        <v>104961.60000000001</v>
      </c>
    </row>
    <row r="399" spans="1:8" ht="24" x14ac:dyDescent="0.25">
      <c r="A399" s="161"/>
      <c r="B399" s="161"/>
      <c r="C399" s="207"/>
      <c r="D399" s="124" t="s">
        <v>240</v>
      </c>
      <c r="E399" s="125" t="s">
        <v>241</v>
      </c>
      <c r="F399" s="277">
        <v>20</v>
      </c>
      <c r="G399" s="127">
        <v>4707.58</v>
      </c>
      <c r="H399" s="127">
        <v>94151.6</v>
      </c>
    </row>
    <row r="400" spans="1:8" x14ac:dyDescent="0.25">
      <c r="A400" s="161"/>
      <c r="B400" s="161"/>
      <c r="C400" s="208" t="s">
        <v>435</v>
      </c>
      <c r="D400" s="209"/>
      <c r="E400" s="209"/>
      <c r="F400" s="149">
        <v>2487</v>
      </c>
      <c r="G400" s="128"/>
      <c r="H400" s="128">
        <v>7498905.1199999992</v>
      </c>
    </row>
    <row r="401" spans="1:8" x14ac:dyDescent="0.25">
      <c r="A401" s="159">
        <v>26</v>
      </c>
      <c r="B401" s="159">
        <v>430336</v>
      </c>
      <c r="C401" s="125" t="s">
        <v>436</v>
      </c>
      <c r="D401" s="124" t="s">
        <v>160</v>
      </c>
      <c r="E401" s="125" t="s">
        <v>161</v>
      </c>
      <c r="F401" s="277">
        <v>1</v>
      </c>
      <c r="G401" s="127">
        <v>2982.91</v>
      </c>
      <c r="H401" s="127">
        <v>2982.91</v>
      </c>
    </row>
    <row r="402" spans="1:8" ht="36" x14ac:dyDescent="0.25">
      <c r="A402" s="161"/>
      <c r="B402" s="161"/>
      <c r="C402" s="207"/>
      <c r="D402" s="124" t="s">
        <v>162</v>
      </c>
      <c r="E402" s="125" t="s">
        <v>163</v>
      </c>
      <c r="F402" s="277">
        <v>10</v>
      </c>
      <c r="G402" s="127">
        <v>4707.58</v>
      </c>
      <c r="H402" s="127">
        <v>47075.8</v>
      </c>
    </row>
    <row r="403" spans="1:8" x14ac:dyDescent="0.25">
      <c r="A403" s="161"/>
      <c r="B403" s="161"/>
      <c r="C403" s="207"/>
      <c r="D403" s="124" t="s">
        <v>166</v>
      </c>
      <c r="E403" s="125" t="s">
        <v>167</v>
      </c>
      <c r="F403" s="277">
        <v>12</v>
      </c>
      <c r="G403" s="127">
        <v>2982.91</v>
      </c>
      <c r="H403" s="127">
        <v>35794.92</v>
      </c>
    </row>
    <row r="404" spans="1:8" ht="24" x14ac:dyDescent="0.25">
      <c r="A404" s="161"/>
      <c r="B404" s="161"/>
      <c r="C404" s="207"/>
      <c r="D404" s="124" t="s">
        <v>170</v>
      </c>
      <c r="E404" s="125" t="s">
        <v>171</v>
      </c>
      <c r="F404" s="277">
        <v>20</v>
      </c>
      <c r="G404" s="127">
        <v>2982.91</v>
      </c>
      <c r="H404" s="127">
        <v>59658.2</v>
      </c>
    </row>
    <row r="405" spans="1:8" x14ac:dyDescent="0.25">
      <c r="A405" s="161"/>
      <c r="B405" s="161"/>
      <c r="C405" s="207"/>
      <c r="D405" s="124" t="s">
        <v>176</v>
      </c>
      <c r="E405" s="125" t="s">
        <v>177</v>
      </c>
      <c r="F405" s="277">
        <v>20</v>
      </c>
      <c r="G405" s="127">
        <v>2982.91</v>
      </c>
      <c r="H405" s="127">
        <v>59658.2</v>
      </c>
    </row>
    <row r="406" spans="1:8" x14ac:dyDescent="0.25">
      <c r="A406" s="161"/>
      <c r="B406" s="161"/>
      <c r="C406" s="207"/>
      <c r="D406" s="124" t="s">
        <v>178</v>
      </c>
      <c r="E406" s="125" t="s">
        <v>179</v>
      </c>
      <c r="F406" s="277">
        <v>15</v>
      </c>
      <c r="G406" s="127">
        <v>2982.91</v>
      </c>
      <c r="H406" s="127">
        <v>44743.649999999994</v>
      </c>
    </row>
    <row r="407" spans="1:8" x14ac:dyDescent="0.25">
      <c r="A407" s="161"/>
      <c r="B407" s="161"/>
      <c r="C407" s="207"/>
      <c r="D407" s="124" t="s">
        <v>188</v>
      </c>
      <c r="E407" s="125" t="s">
        <v>189</v>
      </c>
      <c r="F407" s="277">
        <v>20</v>
      </c>
      <c r="G407" s="127">
        <v>2982.91</v>
      </c>
      <c r="H407" s="127">
        <v>59658.2</v>
      </c>
    </row>
    <row r="408" spans="1:8" x14ac:dyDescent="0.25">
      <c r="A408" s="161"/>
      <c r="B408" s="161"/>
      <c r="C408" s="207"/>
      <c r="D408" s="124" t="s">
        <v>190</v>
      </c>
      <c r="E408" s="125" t="s">
        <v>191</v>
      </c>
      <c r="F408" s="277">
        <v>20</v>
      </c>
      <c r="G408" s="127">
        <v>2982.91</v>
      </c>
      <c r="H408" s="127">
        <v>59658.2</v>
      </c>
    </row>
    <row r="409" spans="1:8" ht="24" x14ac:dyDescent="0.25">
      <c r="A409" s="161"/>
      <c r="B409" s="161"/>
      <c r="C409" s="207"/>
      <c r="D409" s="124" t="s">
        <v>192</v>
      </c>
      <c r="E409" s="125" t="s">
        <v>193</v>
      </c>
      <c r="F409" s="277">
        <v>1</v>
      </c>
      <c r="G409" s="127">
        <v>4707.58</v>
      </c>
      <c r="H409" s="127">
        <v>4707.58</v>
      </c>
    </row>
    <row r="410" spans="1:8" x14ac:dyDescent="0.25">
      <c r="A410" s="161"/>
      <c r="B410" s="161"/>
      <c r="C410" s="207"/>
      <c r="D410" s="124" t="s">
        <v>194</v>
      </c>
      <c r="E410" s="125" t="s">
        <v>195</v>
      </c>
      <c r="F410" s="277">
        <v>120</v>
      </c>
      <c r="G410" s="127">
        <v>2684.62</v>
      </c>
      <c r="H410" s="127">
        <v>322154.39999999997</v>
      </c>
    </row>
    <row r="411" spans="1:8" ht="36" x14ac:dyDescent="0.25">
      <c r="A411" s="161"/>
      <c r="B411" s="161"/>
      <c r="C411" s="207"/>
      <c r="D411" s="124" t="s">
        <v>196</v>
      </c>
      <c r="E411" s="125" t="s">
        <v>197</v>
      </c>
      <c r="F411" s="277">
        <v>400</v>
      </c>
      <c r="G411" s="127">
        <v>4707.58</v>
      </c>
      <c r="H411" s="127">
        <v>1883032</v>
      </c>
    </row>
    <row r="412" spans="1:8" ht="24" x14ac:dyDescent="0.25">
      <c r="A412" s="161"/>
      <c r="B412" s="161"/>
      <c r="C412" s="207"/>
      <c r="D412" s="124" t="s">
        <v>206</v>
      </c>
      <c r="E412" s="125" t="s">
        <v>207</v>
      </c>
      <c r="F412" s="277">
        <v>80</v>
      </c>
      <c r="G412" s="127">
        <v>2982.91</v>
      </c>
      <c r="H412" s="127">
        <v>238632.8</v>
      </c>
    </row>
    <row r="413" spans="1:8" ht="24" x14ac:dyDescent="0.25">
      <c r="A413" s="161"/>
      <c r="B413" s="161"/>
      <c r="C413" s="207"/>
      <c r="D413" s="124" t="s">
        <v>208</v>
      </c>
      <c r="E413" s="125" t="s">
        <v>209</v>
      </c>
      <c r="F413" s="277">
        <v>10</v>
      </c>
      <c r="G413" s="127">
        <v>4437.33</v>
      </c>
      <c r="H413" s="127">
        <v>44373.3</v>
      </c>
    </row>
    <row r="414" spans="1:8" x14ac:dyDescent="0.25">
      <c r="A414" s="161"/>
      <c r="B414" s="161"/>
      <c r="C414" s="207"/>
      <c r="D414" s="124" t="s">
        <v>210</v>
      </c>
      <c r="E414" s="125" t="s">
        <v>211</v>
      </c>
      <c r="F414" s="277">
        <v>150</v>
      </c>
      <c r="G414" s="127">
        <v>2982.91</v>
      </c>
      <c r="H414" s="127">
        <v>447436.5</v>
      </c>
    </row>
    <row r="415" spans="1:8" x14ac:dyDescent="0.25">
      <c r="A415" s="161"/>
      <c r="B415" s="161"/>
      <c r="C415" s="207"/>
      <c r="D415" s="124" t="s">
        <v>216</v>
      </c>
      <c r="E415" s="125" t="s">
        <v>217</v>
      </c>
      <c r="F415" s="277">
        <v>20</v>
      </c>
      <c r="G415" s="127">
        <v>2634.9</v>
      </c>
      <c r="H415" s="127">
        <v>52698</v>
      </c>
    </row>
    <row r="416" spans="1:8" ht="24" x14ac:dyDescent="0.25">
      <c r="A416" s="161"/>
      <c r="B416" s="161"/>
      <c r="C416" s="207"/>
      <c r="D416" s="124" t="s">
        <v>218</v>
      </c>
      <c r="E416" s="125" t="s">
        <v>219</v>
      </c>
      <c r="F416" s="277">
        <v>20</v>
      </c>
      <c r="G416" s="127">
        <v>4707.58</v>
      </c>
      <c r="H416" s="127">
        <v>94151.6</v>
      </c>
    </row>
    <row r="417" spans="1:8" x14ac:dyDescent="0.25">
      <c r="A417" s="161"/>
      <c r="B417" s="161"/>
      <c r="C417" s="207"/>
      <c r="D417" s="124" t="s">
        <v>222</v>
      </c>
      <c r="E417" s="125" t="s">
        <v>223</v>
      </c>
      <c r="F417" s="277">
        <v>1</v>
      </c>
      <c r="G417" s="127">
        <v>2982.91</v>
      </c>
      <c r="H417" s="127">
        <v>2982.91</v>
      </c>
    </row>
    <row r="418" spans="1:8" ht="24" x14ac:dyDescent="0.25">
      <c r="A418" s="161"/>
      <c r="B418" s="161"/>
      <c r="C418" s="207"/>
      <c r="D418" s="124" t="s">
        <v>230</v>
      </c>
      <c r="E418" s="125" t="s">
        <v>231</v>
      </c>
      <c r="F418" s="277">
        <v>380</v>
      </c>
      <c r="G418" s="127">
        <v>3678.92</v>
      </c>
      <c r="H418" s="127">
        <v>1397989.6</v>
      </c>
    </row>
    <row r="419" spans="1:8" ht="36" x14ac:dyDescent="0.25">
      <c r="A419" s="161"/>
      <c r="B419" s="161"/>
      <c r="C419" s="207"/>
      <c r="D419" s="124" t="s">
        <v>236</v>
      </c>
      <c r="E419" s="125" t="s">
        <v>237</v>
      </c>
      <c r="F419" s="277">
        <v>45</v>
      </c>
      <c r="G419" s="127">
        <v>5248.08</v>
      </c>
      <c r="H419" s="127">
        <v>236163.6</v>
      </c>
    </row>
    <row r="420" spans="1:8" x14ac:dyDescent="0.25">
      <c r="A420" s="161"/>
      <c r="B420" s="161"/>
      <c r="C420" s="208" t="s">
        <v>437</v>
      </c>
      <c r="D420" s="209"/>
      <c r="E420" s="209"/>
      <c r="F420" s="149">
        <v>1345</v>
      </c>
      <c r="G420" s="128"/>
      <c r="H420" s="128">
        <v>5093552.3699999992</v>
      </c>
    </row>
    <row r="421" spans="1:8" ht="24" x14ac:dyDescent="0.25">
      <c r="A421" s="159">
        <v>27</v>
      </c>
      <c r="B421" s="159">
        <v>430350</v>
      </c>
      <c r="C421" s="125" t="s">
        <v>37</v>
      </c>
      <c r="D421" s="124" t="s">
        <v>170</v>
      </c>
      <c r="E421" s="125" t="s">
        <v>171</v>
      </c>
      <c r="F421" s="277">
        <v>200</v>
      </c>
      <c r="G421" s="127">
        <v>2982.91</v>
      </c>
      <c r="H421" s="127">
        <v>596582</v>
      </c>
    </row>
    <row r="422" spans="1:8" x14ac:dyDescent="0.25">
      <c r="A422" s="161"/>
      <c r="B422" s="161"/>
      <c r="C422" s="207"/>
      <c r="D422" s="124" t="s">
        <v>178</v>
      </c>
      <c r="E422" s="125" t="s">
        <v>179</v>
      </c>
      <c r="F422" s="277">
        <v>25</v>
      </c>
      <c r="G422" s="127">
        <v>2982.91</v>
      </c>
      <c r="H422" s="127">
        <v>74572.75</v>
      </c>
    </row>
    <row r="423" spans="1:8" x14ac:dyDescent="0.25">
      <c r="A423" s="161"/>
      <c r="B423" s="161"/>
      <c r="C423" s="207"/>
      <c r="D423" s="124" t="s">
        <v>188</v>
      </c>
      <c r="E423" s="125" t="s">
        <v>189</v>
      </c>
      <c r="F423" s="277">
        <v>15</v>
      </c>
      <c r="G423" s="127">
        <v>2982.91</v>
      </c>
      <c r="H423" s="127">
        <v>44743.649999999994</v>
      </c>
    </row>
    <row r="424" spans="1:8" x14ac:dyDescent="0.25">
      <c r="A424" s="161"/>
      <c r="B424" s="161"/>
      <c r="C424" s="207"/>
      <c r="D424" s="124" t="s">
        <v>194</v>
      </c>
      <c r="E424" s="125" t="s">
        <v>195</v>
      </c>
      <c r="F424" s="277">
        <v>400</v>
      </c>
      <c r="G424" s="127">
        <v>2684.62</v>
      </c>
      <c r="H424" s="127">
        <v>1073848</v>
      </c>
    </row>
    <row r="425" spans="1:8" ht="36" x14ac:dyDescent="0.25">
      <c r="A425" s="161"/>
      <c r="B425" s="161"/>
      <c r="C425" s="207"/>
      <c r="D425" s="124" t="s">
        <v>196</v>
      </c>
      <c r="E425" s="125" t="s">
        <v>197</v>
      </c>
      <c r="F425" s="277">
        <v>70</v>
      </c>
      <c r="G425" s="127">
        <v>4707.58</v>
      </c>
      <c r="H425" s="127">
        <v>329530.59999999998</v>
      </c>
    </row>
    <row r="426" spans="1:8" x14ac:dyDescent="0.25">
      <c r="A426" s="161"/>
      <c r="B426" s="161"/>
      <c r="C426" s="207"/>
      <c r="D426" s="124" t="s">
        <v>216</v>
      </c>
      <c r="E426" s="125" t="s">
        <v>217</v>
      </c>
      <c r="F426" s="277">
        <v>260</v>
      </c>
      <c r="G426" s="127">
        <v>2634.9</v>
      </c>
      <c r="H426" s="127">
        <v>685074</v>
      </c>
    </row>
    <row r="427" spans="1:8" ht="24" x14ac:dyDescent="0.25">
      <c r="A427" s="161"/>
      <c r="B427" s="161"/>
      <c r="C427" s="207"/>
      <c r="D427" s="124" t="s">
        <v>226</v>
      </c>
      <c r="E427" s="125" t="s">
        <v>227</v>
      </c>
      <c r="F427" s="277">
        <v>75</v>
      </c>
      <c r="G427" s="127">
        <v>4707.58</v>
      </c>
      <c r="H427" s="127">
        <v>353068.5</v>
      </c>
    </row>
    <row r="428" spans="1:8" ht="24" x14ac:dyDescent="0.25">
      <c r="A428" s="161"/>
      <c r="B428" s="161"/>
      <c r="C428" s="207"/>
      <c r="D428" s="124" t="s">
        <v>230</v>
      </c>
      <c r="E428" s="125" t="s">
        <v>231</v>
      </c>
      <c r="F428" s="277">
        <v>170</v>
      </c>
      <c r="G428" s="127">
        <v>3678.92</v>
      </c>
      <c r="H428" s="127">
        <v>625416.4</v>
      </c>
    </row>
    <row r="429" spans="1:8" ht="36" x14ac:dyDescent="0.25">
      <c r="A429" s="161"/>
      <c r="B429" s="161"/>
      <c r="C429" s="207"/>
      <c r="D429" s="124" t="s">
        <v>232</v>
      </c>
      <c r="E429" s="125" t="s">
        <v>233</v>
      </c>
      <c r="F429" s="277">
        <v>140</v>
      </c>
      <c r="G429" s="127">
        <v>5248.08</v>
      </c>
      <c r="H429" s="127">
        <v>734731.2</v>
      </c>
    </row>
    <row r="430" spans="1:8" x14ac:dyDescent="0.25">
      <c r="A430" s="161"/>
      <c r="B430" s="161"/>
      <c r="C430" s="208" t="s">
        <v>438</v>
      </c>
      <c r="D430" s="209"/>
      <c r="E430" s="209"/>
      <c r="F430" s="149">
        <v>1355</v>
      </c>
      <c r="G430" s="128"/>
      <c r="H430" s="128">
        <v>4517567.0999999996</v>
      </c>
    </row>
    <row r="431" spans="1:8" x14ac:dyDescent="0.25">
      <c r="A431" s="159">
        <v>28</v>
      </c>
      <c r="B431" s="159">
        <v>430378</v>
      </c>
      <c r="C431" s="125" t="s">
        <v>439</v>
      </c>
      <c r="D431" s="124" t="s">
        <v>194</v>
      </c>
      <c r="E431" s="125" t="s">
        <v>195</v>
      </c>
      <c r="F431" s="277">
        <v>50</v>
      </c>
      <c r="G431" s="127">
        <v>2684.62</v>
      </c>
      <c r="H431" s="127">
        <v>134231</v>
      </c>
    </row>
    <row r="432" spans="1:8" x14ac:dyDescent="0.25">
      <c r="A432" s="161"/>
      <c r="B432" s="161"/>
      <c r="C432" s="207"/>
      <c r="D432" s="124" t="s">
        <v>216</v>
      </c>
      <c r="E432" s="125" t="s">
        <v>217</v>
      </c>
      <c r="F432" s="277">
        <v>50</v>
      </c>
      <c r="G432" s="127">
        <v>2634.9</v>
      </c>
      <c r="H432" s="127">
        <v>131745</v>
      </c>
    </row>
    <row r="433" spans="1:8" x14ac:dyDescent="0.25">
      <c r="A433" s="161"/>
      <c r="B433" s="161"/>
      <c r="C433" s="208" t="s">
        <v>440</v>
      </c>
      <c r="D433" s="209"/>
      <c r="E433" s="209"/>
      <c r="F433" s="149">
        <v>100</v>
      </c>
      <c r="G433" s="128"/>
      <c r="H433" s="128">
        <v>265976</v>
      </c>
    </row>
    <row r="434" spans="1:8" ht="24" x14ac:dyDescent="0.25">
      <c r="A434" s="159">
        <v>29</v>
      </c>
      <c r="B434" s="159">
        <v>430386</v>
      </c>
      <c r="C434" s="125" t="s">
        <v>38</v>
      </c>
      <c r="D434" s="124" t="s">
        <v>170</v>
      </c>
      <c r="E434" s="125" t="s">
        <v>171</v>
      </c>
      <c r="F434" s="277">
        <v>300</v>
      </c>
      <c r="G434" s="127">
        <v>2982.91</v>
      </c>
      <c r="H434" s="127">
        <v>894873</v>
      </c>
    </row>
    <row r="435" spans="1:8" x14ac:dyDescent="0.25">
      <c r="A435" s="161"/>
      <c r="B435" s="161"/>
      <c r="C435" s="207"/>
      <c r="D435" s="124" t="s">
        <v>178</v>
      </c>
      <c r="E435" s="125" t="s">
        <v>179</v>
      </c>
      <c r="F435" s="277">
        <v>30</v>
      </c>
      <c r="G435" s="127">
        <v>2982.91</v>
      </c>
      <c r="H435" s="127">
        <v>89487.299999999988</v>
      </c>
    </row>
    <row r="436" spans="1:8" x14ac:dyDescent="0.25">
      <c r="A436" s="161"/>
      <c r="B436" s="161"/>
      <c r="C436" s="207"/>
      <c r="D436" s="124" t="s">
        <v>188</v>
      </c>
      <c r="E436" s="125" t="s">
        <v>189</v>
      </c>
      <c r="F436" s="277">
        <v>240</v>
      </c>
      <c r="G436" s="127">
        <v>2982.91</v>
      </c>
      <c r="H436" s="127">
        <v>715898.39999999991</v>
      </c>
    </row>
    <row r="437" spans="1:8" x14ac:dyDescent="0.25">
      <c r="A437" s="161"/>
      <c r="B437" s="161"/>
      <c r="C437" s="207"/>
      <c r="D437" s="124" t="s">
        <v>194</v>
      </c>
      <c r="E437" s="125" t="s">
        <v>195</v>
      </c>
      <c r="F437" s="277">
        <v>60</v>
      </c>
      <c r="G437" s="127">
        <v>2684.62</v>
      </c>
      <c r="H437" s="127">
        <v>161077.19999999998</v>
      </c>
    </row>
    <row r="438" spans="1:8" ht="36" x14ac:dyDescent="0.25">
      <c r="A438" s="161"/>
      <c r="B438" s="161"/>
      <c r="C438" s="207"/>
      <c r="D438" s="124" t="s">
        <v>196</v>
      </c>
      <c r="E438" s="125" t="s">
        <v>197</v>
      </c>
      <c r="F438" s="277">
        <v>220</v>
      </c>
      <c r="G438" s="127">
        <v>4707.58</v>
      </c>
      <c r="H438" s="127">
        <v>1035667.6</v>
      </c>
    </row>
    <row r="439" spans="1:8" x14ac:dyDescent="0.25">
      <c r="A439" s="161"/>
      <c r="B439" s="161"/>
      <c r="C439" s="207"/>
      <c r="D439" s="124" t="s">
        <v>198</v>
      </c>
      <c r="E439" s="125" t="s">
        <v>199</v>
      </c>
      <c r="F439" s="277">
        <v>550</v>
      </c>
      <c r="G439" s="127">
        <v>2982.91</v>
      </c>
      <c r="H439" s="127">
        <v>1640600.5</v>
      </c>
    </row>
    <row r="440" spans="1:8" x14ac:dyDescent="0.25">
      <c r="A440" s="161"/>
      <c r="B440" s="161"/>
      <c r="C440" s="207"/>
      <c r="D440" s="124" t="s">
        <v>216</v>
      </c>
      <c r="E440" s="125" t="s">
        <v>217</v>
      </c>
      <c r="F440" s="277">
        <v>640</v>
      </c>
      <c r="G440" s="127">
        <v>2634.9</v>
      </c>
      <c r="H440" s="127">
        <v>1686336</v>
      </c>
    </row>
    <row r="441" spans="1:8" x14ac:dyDescent="0.25">
      <c r="A441" s="161"/>
      <c r="B441" s="161"/>
      <c r="C441" s="207"/>
      <c r="D441" s="124" t="s">
        <v>222</v>
      </c>
      <c r="E441" s="125" t="s">
        <v>223</v>
      </c>
      <c r="F441" s="277">
        <v>153</v>
      </c>
      <c r="G441" s="127">
        <v>2982.91</v>
      </c>
      <c r="H441" s="127">
        <v>456385.23</v>
      </c>
    </row>
    <row r="442" spans="1:8" ht="24" x14ac:dyDescent="0.25">
      <c r="A442" s="161"/>
      <c r="B442" s="161"/>
      <c r="C442" s="207"/>
      <c r="D442" s="124" t="s">
        <v>230</v>
      </c>
      <c r="E442" s="125" t="s">
        <v>231</v>
      </c>
      <c r="F442" s="277">
        <v>80</v>
      </c>
      <c r="G442" s="127">
        <v>3678.92</v>
      </c>
      <c r="H442" s="127">
        <v>294313.59999999998</v>
      </c>
    </row>
    <row r="443" spans="1:8" ht="36" x14ac:dyDescent="0.25">
      <c r="A443" s="161"/>
      <c r="B443" s="161"/>
      <c r="C443" s="207"/>
      <c r="D443" s="124" t="s">
        <v>232</v>
      </c>
      <c r="E443" s="125" t="s">
        <v>233</v>
      </c>
      <c r="F443" s="277">
        <v>250</v>
      </c>
      <c r="G443" s="127">
        <v>5248.08</v>
      </c>
      <c r="H443" s="127">
        <v>1312020</v>
      </c>
    </row>
    <row r="444" spans="1:8" x14ac:dyDescent="0.25">
      <c r="A444" s="161"/>
      <c r="B444" s="161"/>
      <c r="C444" s="208" t="s">
        <v>441</v>
      </c>
      <c r="D444" s="209"/>
      <c r="E444" s="209"/>
      <c r="F444" s="149">
        <v>2523</v>
      </c>
      <c r="G444" s="128"/>
      <c r="H444" s="128">
        <v>8286658.8300000001</v>
      </c>
    </row>
    <row r="445" spans="1:8" x14ac:dyDescent="0.25">
      <c r="A445" s="213" t="s">
        <v>509</v>
      </c>
      <c r="B445" s="214"/>
      <c r="C445" s="214"/>
      <c r="D445" s="214"/>
      <c r="E445" s="214"/>
      <c r="F445" s="279">
        <v>70813</v>
      </c>
      <c r="G445" s="148"/>
      <c r="H445" s="148">
        <v>260564943.79999989</v>
      </c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26"/>
  <sheetViews>
    <sheetView topLeftCell="A7" zoomScaleNormal="100" workbookViewId="0">
      <selection activeCell="B16" sqref="B16"/>
    </sheetView>
  </sheetViews>
  <sheetFormatPr defaultRowHeight="12" x14ac:dyDescent="0.25"/>
  <cols>
    <col min="1" max="1" width="6" style="132" customWidth="1"/>
    <col min="2" max="2" width="10" style="132" customWidth="1"/>
    <col min="3" max="3" width="42.85546875" style="133" customWidth="1"/>
    <col min="4" max="4" width="13.85546875" style="132" customWidth="1"/>
    <col min="5" max="5" width="70.28515625" style="152" customWidth="1"/>
    <col min="6" max="6" width="13.7109375" style="150" customWidth="1"/>
    <col min="7" max="7" width="14.5703125" style="151" bestFit="1" customWidth="1"/>
    <col min="8" max="8" width="13.5703125" style="135" customWidth="1"/>
    <col min="9" max="10" width="9.140625" style="68"/>
    <col min="11" max="11" width="19.28515625" style="68" bestFit="1" customWidth="1"/>
    <col min="12" max="12" width="19.28515625" style="68" customWidth="1"/>
    <col min="13" max="16384" width="9.140625" style="68"/>
  </cols>
  <sheetData>
    <row r="1" spans="1:8" hidden="1" x14ac:dyDescent="0.25">
      <c r="G1" s="274" t="s">
        <v>505</v>
      </c>
    </row>
    <row r="2" spans="1:8" ht="27.75" hidden="1" customHeight="1" x14ac:dyDescent="0.25">
      <c r="G2" s="120" t="s">
        <v>47</v>
      </c>
    </row>
    <row r="3" spans="1:8" hidden="1" x14ac:dyDescent="0.25">
      <c r="G3" s="274" t="s">
        <v>48</v>
      </c>
    </row>
    <row r="4" spans="1:8" hidden="1" x14ac:dyDescent="0.25">
      <c r="G4" s="274" t="s">
        <v>49</v>
      </c>
    </row>
    <row r="5" spans="1:8" hidden="1" x14ac:dyDescent="0.25">
      <c r="G5" s="274" t="e">
        <f>#REF!</f>
        <v>#REF!</v>
      </c>
    </row>
    <row r="6" spans="1:8" hidden="1" x14ac:dyDescent="0.25"/>
    <row r="7" spans="1:8" s="135" customFormat="1" ht="14.25" customHeight="1" x14ac:dyDescent="0.25">
      <c r="A7" s="132"/>
      <c r="B7" s="132"/>
      <c r="C7" s="133"/>
      <c r="D7" s="132"/>
      <c r="E7" s="152"/>
      <c r="F7" s="91" t="s">
        <v>134</v>
      </c>
    </row>
    <row r="8" spans="1:8" s="135" customFormat="1" ht="25.5" customHeight="1" x14ac:dyDescent="0.25">
      <c r="A8" s="132"/>
      <c r="B8" s="132"/>
      <c r="C8" s="133"/>
      <c r="D8" s="132"/>
      <c r="E8" s="152"/>
      <c r="F8" s="120" t="s">
        <v>47</v>
      </c>
    </row>
    <row r="9" spans="1:8" s="135" customFormat="1" x14ac:dyDescent="0.25">
      <c r="A9" s="132"/>
      <c r="B9" s="132"/>
      <c r="C9" s="133"/>
      <c r="D9" s="132"/>
      <c r="E9" s="152"/>
      <c r="F9" s="274" t="s">
        <v>48</v>
      </c>
    </row>
    <row r="10" spans="1:8" s="135" customFormat="1" x14ac:dyDescent="0.25">
      <c r="A10" s="132"/>
      <c r="B10" s="132"/>
      <c r="C10" s="133"/>
      <c r="D10" s="132"/>
      <c r="E10" s="152"/>
      <c r="F10" s="274" t="s">
        <v>49</v>
      </c>
    </row>
    <row r="11" spans="1:8" s="135" customFormat="1" x14ac:dyDescent="0.25">
      <c r="A11" s="132"/>
      <c r="B11" s="132"/>
      <c r="C11" s="133"/>
      <c r="D11" s="132"/>
      <c r="E11" s="152"/>
      <c r="F11" s="274" t="s">
        <v>507</v>
      </c>
    </row>
    <row r="12" spans="1:8" s="135" customFormat="1" x14ac:dyDescent="0.25">
      <c r="A12" s="132"/>
      <c r="B12" s="132"/>
      <c r="C12" s="133"/>
      <c r="D12" s="132"/>
      <c r="E12" s="152"/>
      <c r="F12" s="280" t="str">
        <f>'КТ 2025'!F12</f>
        <v>от 27.12.2024 № 18/14</v>
      </c>
    </row>
    <row r="14" spans="1:8" s="135" customFormat="1" ht="27.75" customHeight="1" x14ac:dyDescent="0.25">
      <c r="A14" s="335" t="s">
        <v>511</v>
      </c>
      <c r="B14" s="335"/>
      <c r="C14" s="335"/>
      <c r="D14" s="335"/>
      <c r="E14" s="335"/>
      <c r="F14" s="335"/>
      <c r="G14" s="335"/>
      <c r="H14" s="335"/>
    </row>
    <row r="15" spans="1:8" s="135" customFormat="1" x14ac:dyDescent="0.25">
      <c r="A15" s="132"/>
      <c r="B15" s="137"/>
      <c r="C15" s="137"/>
      <c r="D15" s="138"/>
      <c r="E15" s="137"/>
      <c r="F15" s="139"/>
      <c r="G15" s="140"/>
    </row>
    <row r="16" spans="1:8" s="135" customFormat="1" ht="36" x14ac:dyDescent="0.25">
      <c r="A16" s="122" t="s">
        <v>0</v>
      </c>
      <c r="B16" s="122" t="s">
        <v>42</v>
      </c>
      <c r="C16" s="123" t="s">
        <v>2</v>
      </c>
      <c r="D16" s="122" t="s">
        <v>103</v>
      </c>
      <c r="E16" s="122" t="s">
        <v>104</v>
      </c>
      <c r="F16" s="156" t="s">
        <v>105</v>
      </c>
      <c r="G16" s="275" t="s">
        <v>153</v>
      </c>
      <c r="H16" s="275" t="s">
        <v>9</v>
      </c>
    </row>
    <row r="17" spans="1:8" x14ac:dyDescent="0.25">
      <c r="A17" s="159">
        <v>1</v>
      </c>
      <c r="B17" s="159">
        <v>430037</v>
      </c>
      <c r="C17" s="125" t="s">
        <v>17</v>
      </c>
      <c r="D17" s="124" t="s">
        <v>252</v>
      </c>
      <c r="E17" s="125" t="s">
        <v>253</v>
      </c>
      <c r="F17" s="126">
        <v>19</v>
      </c>
      <c r="G17" s="127">
        <v>7075.36</v>
      </c>
      <c r="H17" s="206">
        <v>134431.84</v>
      </c>
    </row>
    <row r="18" spans="1:8" x14ac:dyDescent="0.25">
      <c r="A18" s="161"/>
      <c r="B18" s="161"/>
      <c r="C18" s="207"/>
      <c r="D18" s="124" t="s">
        <v>254</v>
      </c>
      <c r="E18" s="125" t="s">
        <v>255</v>
      </c>
      <c r="F18" s="126">
        <v>1821</v>
      </c>
      <c r="G18" s="127">
        <v>3710.34</v>
      </c>
      <c r="H18" s="206">
        <v>6756529.1400000006</v>
      </c>
    </row>
    <row r="19" spans="1:8" x14ac:dyDescent="0.25">
      <c r="A19" s="161"/>
      <c r="B19" s="161"/>
      <c r="C19" s="207"/>
      <c r="D19" s="124" t="s">
        <v>256</v>
      </c>
      <c r="E19" s="125" t="s">
        <v>257</v>
      </c>
      <c r="F19" s="126">
        <v>48</v>
      </c>
      <c r="G19" s="127">
        <v>7075.36</v>
      </c>
      <c r="H19" s="206">
        <v>339617.27999999997</v>
      </c>
    </row>
    <row r="20" spans="1:8" x14ac:dyDescent="0.25">
      <c r="A20" s="161"/>
      <c r="B20" s="161"/>
      <c r="C20" s="207"/>
      <c r="D20" s="124" t="s">
        <v>260</v>
      </c>
      <c r="E20" s="125" t="s">
        <v>261</v>
      </c>
      <c r="F20" s="126">
        <v>425</v>
      </c>
      <c r="G20" s="127">
        <v>3942.24</v>
      </c>
      <c r="H20" s="206">
        <v>1675452</v>
      </c>
    </row>
    <row r="21" spans="1:8" x14ac:dyDescent="0.25">
      <c r="A21" s="161"/>
      <c r="B21" s="161"/>
      <c r="C21" s="207"/>
      <c r="D21" s="124" t="s">
        <v>266</v>
      </c>
      <c r="E21" s="125" t="s">
        <v>267</v>
      </c>
      <c r="F21" s="126">
        <v>326</v>
      </c>
      <c r="G21" s="127">
        <v>3942.24</v>
      </c>
      <c r="H21" s="206">
        <v>1285170.24</v>
      </c>
    </row>
    <row r="22" spans="1:8" x14ac:dyDescent="0.25">
      <c r="A22" s="161"/>
      <c r="B22" s="161"/>
      <c r="C22" s="207"/>
      <c r="D22" s="124" t="s">
        <v>274</v>
      </c>
      <c r="E22" s="125" t="s">
        <v>275</v>
      </c>
      <c r="F22" s="126">
        <v>6</v>
      </c>
      <c r="G22" s="127">
        <v>6671.75</v>
      </c>
      <c r="H22" s="206">
        <v>40030.5</v>
      </c>
    </row>
    <row r="23" spans="1:8" x14ac:dyDescent="0.25">
      <c r="A23" s="161"/>
      <c r="B23" s="161"/>
      <c r="C23" s="207"/>
      <c r="D23" s="124" t="s">
        <v>276</v>
      </c>
      <c r="E23" s="125" t="s">
        <v>277</v>
      </c>
      <c r="F23" s="126">
        <v>13</v>
      </c>
      <c r="G23" s="127">
        <v>3942.24</v>
      </c>
      <c r="H23" s="206">
        <v>51249.119999999995</v>
      </c>
    </row>
    <row r="24" spans="1:8" x14ac:dyDescent="0.25">
      <c r="A24" s="161"/>
      <c r="B24" s="161"/>
      <c r="C24" s="207"/>
      <c r="D24" s="124" t="s">
        <v>278</v>
      </c>
      <c r="E24" s="125" t="s">
        <v>279</v>
      </c>
      <c r="F24" s="126">
        <v>118</v>
      </c>
      <c r="G24" s="127">
        <v>7075.36</v>
      </c>
      <c r="H24" s="206">
        <v>834892.48</v>
      </c>
    </row>
    <row r="25" spans="1:8" x14ac:dyDescent="0.25">
      <c r="A25" s="161"/>
      <c r="B25" s="161"/>
      <c r="C25" s="207"/>
      <c r="D25" s="124" t="s">
        <v>280</v>
      </c>
      <c r="E25" s="125" t="s">
        <v>281</v>
      </c>
      <c r="F25" s="126">
        <v>1370</v>
      </c>
      <c r="G25" s="127">
        <v>4290.08</v>
      </c>
      <c r="H25" s="206">
        <v>5877409.5999999996</v>
      </c>
    </row>
    <row r="26" spans="1:8" x14ac:dyDescent="0.25">
      <c r="A26" s="161"/>
      <c r="B26" s="161"/>
      <c r="C26" s="207"/>
      <c r="D26" s="124" t="s">
        <v>282</v>
      </c>
      <c r="E26" s="125" t="s">
        <v>283</v>
      </c>
      <c r="F26" s="126">
        <v>378</v>
      </c>
      <c r="G26" s="127">
        <v>7075.36</v>
      </c>
      <c r="H26" s="206">
        <v>2674486.08</v>
      </c>
    </row>
    <row r="27" spans="1:8" x14ac:dyDescent="0.25">
      <c r="A27" s="161"/>
      <c r="B27" s="161"/>
      <c r="C27" s="207"/>
      <c r="D27" s="124" t="s">
        <v>284</v>
      </c>
      <c r="E27" s="125" t="s">
        <v>285</v>
      </c>
      <c r="F27" s="126">
        <v>24</v>
      </c>
      <c r="G27" s="127">
        <v>3942.24</v>
      </c>
      <c r="H27" s="206">
        <v>94613.759999999995</v>
      </c>
    </row>
    <row r="28" spans="1:8" x14ac:dyDescent="0.25">
      <c r="A28" s="161"/>
      <c r="B28" s="161"/>
      <c r="C28" s="207"/>
      <c r="D28" s="124" t="s">
        <v>286</v>
      </c>
      <c r="E28" s="125" t="s">
        <v>287</v>
      </c>
      <c r="F28" s="126">
        <v>6</v>
      </c>
      <c r="G28" s="127">
        <v>3710.34</v>
      </c>
      <c r="H28" s="206">
        <v>22262.04</v>
      </c>
    </row>
    <row r="29" spans="1:8" x14ac:dyDescent="0.25">
      <c r="A29" s="161"/>
      <c r="B29" s="161"/>
      <c r="C29" s="207"/>
      <c r="D29" s="124" t="s">
        <v>288</v>
      </c>
      <c r="E29" s="125" t="s">
        <v>289</v>
      </c>
      <c r="F29" s="126">
        <v>51</v>
      </c>
      <c r="G29" s="127">
        <v>3710.34</v>
      </c>
      <c r="H29" s="206">
        <v>189227.34</v>
      </c>
    </row>
    <row r="30" spans="1:8" ht="24" x14ac:dyDescent="0.25">
      <c r="A30" s="161"/>
      <c r="B30" s="161"/>
      <c r="C30" s="207"/>
      <c r="D30" s="124" t="s">
        <v>290</v>
      </c>
      <c r="E30" s="125" t="s">
        <v>291</v>
      </c>
      <c r="F30" s="126">
        <v>93</v>
      </c>
      <c r="G30" s="127">
        <v>6268.14</v>
      </c>
      <c r="H30" s="206">
        <v>582937.02</v>
      </c>
    </row>
    <row r="31" spans="1:8" x14ac:dyDescent="0.25">
      <c r="A31" s="161"/>
      <c r="B31" s="161"/>
      <c r="C31" s="207"/>
      <c r="D31" s="124" t="s">
        <v>292</v>
      </c>
      <c r="E31" s="125" t="s">
        <v>293</v>
      </c>
      <c r="F31" s="126">
        <v>177</v>
      </c>
      <c r="G31" s="127">
        <v>4406.03</v>
      </c>
      <c r="H31" s="206">
        <v>779867.30999999994</v>
      </c>
    </row>
    <row r="32" spans="1:8" ht="24" x14ac:dyDescent="0.25">
      <c r="A32" s="161"/>
      <c r="B32" s="161"/>
      <c r="C32" s="207"/>
      <c r="D32" s="124" t="s">
        <v>294</v>
      </c>
      <c r="E32" s="125" t="s">
        <v>295</v>
      </c>
      <c r="F32" s="126">
        <v>57</v>
      </c>
      <c r="G32" s="127">
        <v>7193.06</v>
      </c>
      <c r="H32" s="206">
        <v>410004.42000000004</v>
      </c>
    </row>
    <row r="33" spans="1:8" x14ac:dyDescent="0.25">
      <c r="A33" s="161"/>
      <c r="B33" s="161"/>
      <c r="C33" s="207"/>
      <c r="D33" s="124" t="s">
        <v>296</v>
      </c>
      <c r="E33" s="125" t="s">
        <v>297</v>
      </c>
      <c r="F33" s="126">
        <v>22</v>
      </c>
      <c r="G33" s="127">
        <v>4406.03</v>
      </c>
      <c r="H33" s="206">
        <v>96932.659999999989</v>
      </c>
    </row>
    <row r="34" spans="1:8" ht="24" x14ac:dyDescent="0.25">
      <c r="A34" s="161"/>
      <c r="B34" s="161"/>
      <c r="C34" s="207"/>
      <c r="D34" s="124" t="s">
        <v>298</v>
      </c>
      <c r="E34" s="125" t="s">
        <v>299</v>
      </c>
      <c r="F34" s="126">
        <v>10</v>
      </c>
      <c r="G34" s="127">
        <v>7193.06</v>
      </c>
      <c r="H34" s="206">
        <v>71930.600000000006</v>
      </c>
    </row>
    <row r="35" spans="1:8" x14ac:dyDescent="0.25">
      <c r="A35" s="161"/>
      <c r="B35" s="161"/>
      <c r="C35" s="207"/>
      <c r="D35" s="124" t="s">
        <v>300</v>
      </c>
      <c r="E35" s="125" t="s">
        <v>301</v>
      </c>
      <c r="F35" s="126">
        <v>36</v>
      </c>
      <c r="G35" s="127">
        <v>3942.24</v>
      </c>
      <c r="H35" s="206">
        <v>141920.63999999998</v>
      </c>
    </row>
    <row r="36" spans="1:8" x14ac:dyDescent="0.25">
      <c r="A36" s="161"/>
      <c r="B36" s="161"/>
      <c r="C36" s="208" t="s">
        <v>407</v>
      </c>
      <c r="D36" s="209"/>
      <c r="E36" s="209"/>
      <c r="F36" s="210">
        <v>5000</v>
      </c>
      <c r="G36" s="128"/>
      <c r="H36" s="212">
        <v>22058964.070000004</v>
      </c>
    </row>
    <row r="37" spans="1:8" ht="24" x14ac:dyDescent="0.25">
      <c r="A37" s="159">
        <v>2</v>
      </c>
      <c r="B37" s="159">
        <v>430038</v>
      </c>
      <c r="C37" s="125" t="s">
        <v>27</v>
      </c>
      <c r="D37" s="124" t="s">
        <v>250</v>
      </c>
      <c r="E37" s="125" t="s">
        <v>251</v>
      </c>
      <c r="F37" s="126">
        <v>20</v>
      </c>
      <c r="G37" s="127">
        <v>3942.24</v>
      </c>
      <c r="H37" s="206">
        <v>78844.799999999988</v>
      </c>
    </row>
    <row r="38" spans="1:8" x14ac:dyDescent="0.25">
      <c r="A38" s="161"/>
      <c r="B38" s="161"/>
      <c r="C38" s="207"/>
      <c r="D38" s="124" t="s">
        <v>252</v>
      </c>
      <c r="E38" s="125" t="s">
        <v>253</v>
      </c>
      <c r="F38" s="126">
        <v>100</v>
      </c>
      <c r="G38" s="127">
        <v>7075.36</v>
      </c>
      <c r="H38" s="206">
        <v>707536</v>
      </c>
    </row>
    <row r="39" spans="1:8" x14ac:dyDescent="0.25">
      <c r="A39" s="161"/>
      <c r="B39" s="161"/>
      <c r="C39" s="207"/>
      <c r="D39" s="124" t="s">
        <v>254</v>
      </c>
      <c r="E39" s="125" t="s">
        <v>255</v>
      </c>
      <c r="F39" s="126">
        <v>400</v>
      </c>
      <c r="G39" s="127">
        <v>3710.34</v>
      </c>
      <c r="H39" s="206">
        <v>1484136</v>
      </c>
    </row>
    <row r="40" spans="1:8" x14ac:dyDescent="0.25">
      <c r="A40" s="161"/>
      <c r="B40" s="161"/>
      <c r="C40" s="207"/>
      <c r="D40" s="124" t="s">
        <v>256</v>
      </c>
      <c r="E40" s="125" t="s">
        <v>257</v>
      </c>
      <c r="F40" s="126">
        <v>600</v>
      </c>
      <c r="G40" s="127">
        <v>7075.36</v>
      </c>
      <c r="H40" s="206">
        <v>4245216</v>
      </c>
    </row>
    <row r="41" spans="1:8" x14ac:dyDescent="0.25">
      <c r="A41" s="161"/>
      <c r="B41" s="161"/>
      <c r="C41" s="207"/>
      <c r="D41" s="124" t="s">
        <v>258</v>
      </c>
      <c r="E41" s="125" t="s">
        <v>259</v>
      </c>
      <c r="F41" s="126">
        <v>20</v>
      </c>
      <c r="G41" s="127">
        <v>3942.24</v>
      </c>
      <c r="H41" s="206">
        <v>78844.799999999988</v>
      </c>
    </row>
    <row r="42" spans="1:8" x14ac:dyDescent="0.25">
      <c r="A42" s="161"/>
      <c r="B42" s="161"/>
      <c r="C42" s="207"/>
      <c r="D42" s="124" t="s">
        <v>260</v>
      </c>
      <c r="E42" s="125" t="s">
        <v>261</v>
      </c>
      <c r="F42" s="126">
        <v>600</v>
      </c>
      <c r="G42" s="127">
        <v>3942.24</v>
      </c>
      <c r="H42" s="206">
        <v>2365344</v>
      </c>
    </row>
    <row r="43" spans="1:8" x14ac:dyDescent="0.25">
      <c r="A43" s="161"/>
      <c r="B43" s="161"/>
      <c r="C43" s="207"/>
      <c r="D43" s="124" t="s">
        <v>264</v>
      </c>
      <c r="E43" s="125" t="s">
        <v>265</v>
      </c>
      <c r="F43" s="126">
        <v>1</v>
      </c>
      <c r="G43" s="127">
        <v>3942.24</v>
      </c>
      <c r="H43" s="206">
        <v>3942.24</v>
      </c>
    </row>
    <row r="44" spans="1:8" x14ac:dyDescent="0.25">
      <c r="A44" s="161"/>
      <c r="B44" s="161"/>
      <c r="C44" s="207"/>
      <c r="D44" s="124" t="s">
        <v>266</v>
      </c>
      <c r="E44" s="125" t="s">
        <v>267</v>
      </c>
      <c r="F44" s="126">
        <v>10</v>
      </c>
      <c r="G44" s="127">
        <v>3942.24</v>
      </c>
      <c r="H44" s="206">
        <v>39422.399999999994</v>
      </c>
    </row>
    <row r="45" spans="1:8" x14ac:dyDescent="0.25">
      <c r="A45" s="161"/>
      <c r="B45" s="161"/>
      <c r="C45" s="207"/>
      <c r="D45" s="124" t="s">
        <v>274</v>
      </c>
      <c r="E45" s="125" t="s">
        <v>275</v>
      </c>
      <c r="F45" s="126">
        <v>2</v>
      </c>
      <c r="G45" s="127">
        <v>6671.75</v>
      </c>
      <c r="H45" s="206">
        <v>13343.5</v>
      </c>
    </row>
    <row r="46" spans="1:8" x14ac:dyDescent="0.25">
      <c r="A46" s="161"/>
      <c r="B46" s="161"/>
      <c r="C46" s="207"/>
      <c r="D46" s="124" t="s">
        <v>276</v>
      </c>
      <c r="E46" s="125" t="s">
        <v>277</v>
      </c>
      <c r="F46" s="126">
        <v>20</v>
      </c>
      <c r="G46" s="127">
        <v>3942.24</v>
      </c>
      <c r="H46" s="206">
        <v>78844.799999999988</v>
      </c>
    </row>
    <row r="47" spans="1:8" x14ac:dyDescent="0.25">
      <c r="A47" s="161"/>
      <c r="B47" s="161"/>
      <c r="C47" s="207"/>
      <c r="D47" s="124" t="s">
        <v>278</v>
      </c>
      <c r="E47" s="125" t="s">
        <v>279</v>
      </c>
      <c r="F47" s="126">
        <v>200</v>
      </c>
      <c r="G47" s="127">
        <v>7075.36</v>
      </c>
      <c r="H47" s="206">
        <v>1415072</v>
      </c>
    </row>
    <row r="48" spans="1:8" x14ac:dyDescent="0.25">
      <c r="A48" s="161"/>
      <c r="B48" s="161"/>
      <c r="C48" s="207"/>
      <c r="D48" s="124" t="s">
        <v>280</v>
      </c>
      <c r="E48" s="125" t="s">
        <v>281</v>
      </c>
      <c r="F48" s="126">
        <v>1000</v>
      </c>
      <c r="G48" s="127">
        <v>4290.08</v>
      </c>
      <c r="H48" s="206">
        <v>4290080</v>
      </c>
    </row>
    <row r="49" spans="1:8" x14ac:dyDescent="0.25">
      <c r="A49" s="161"/>
      <c r="B49" s="161"/>
      <c r="C49" s="207"/>
      <c r="D49" s="124" t="s">
        <v>282</v>
      </c>
      <c r="E49" s="125" t="s">
        <v>283</v>
      </c>
      <c r="F49" s="126">
        <v>600</v>
      </c>
      <c r="G49" s="127">
        <v>7075.36</v>
      </c>
      <c r="H49" s="206">
        <v>4245216</v>
      </c>
    </row>
    <row r="50" spans="1:8" x14ac:dyDescent="0.25">
      <c r="A50" s="161"/>
      <c r="B50" s="161"/>
      <c r="C50" s="207"/>
      <c r="D50" s="124" t="s">
        <v>284</v>
      </c>
      <c r="E50" s="125" t="s">
        <v>285</v>
      </c>
      <c r="F50" s="126">
        <v>4</v>
      </c>
      <c r="G50" s="127">
        <v>3942.24</v>
      </c>
      <c r="H50" s="206">
        <v>15768.96</v>
      </c>
    </row>
    <row r="51" spans="1:8" x14ac:dyDescent="0.25">
      <c r="A51" s="161"/>
      <c r="B51" s="161"/>
      <c r="C51" s="207"/>
      <c r="D51" s="124" t="s">
        <v>286</v>
      </c>
      <c r="E51" s="125" t="s">
        <v>287</v>
      </c>
      <c r="F51" s="126">
        <v>1</v>
      </c>
      <c r="G51" s="127">
        <v>3710.34</v>
      </c>
      <c r="H51" s="206">
        <v>3710.34</v>
      </c>
    </row>
    <row r="52" spans="1:8" x14ac:dyDescent="0.25">
      <c r="A52" s="161"/>
      <c r="B52" s="161"/>
      <c r="C52" s="207"/>
      <c r="D52" s="124" t="s">
        <v>288</v>
      </c>
      <c r="E52" s="125" t="s">
        <v>289</v>
      </c>
      <c r="F52" s="126">
        <v>5</v>
      </c>
      <c r="G52" s="127">
        <v>3710.34</v>
      </c>
      <c r="H52" s="206">
        <v>18551.7</v>
      </c>
    </row>
    <row r="53" spans="1:8" ht="24" x14ac:dyDescent="0.25">
      <c r="A53" s="161"/>
      <c r="B53" s="161"/>
      <c r="C53" s="207"/>
      <c r="D53" s="124" t="s">
        <v>290</v>
      </c>
      <c r="E53" s="125" t="s">
        <v>291</v>
      </c>
      <c r="F53" s="126">
        <v>20</v>
      </c>
      <c r="G53" s="127">
        <v>6268.14</v>
      </c>
      <c r="H53" s="206">
        <v>125362.8</v>
      </c>
    </row>
    <row r="54" spans="1:8" x14ac:dyDescent="0.25">
      <c r="A54" s="161"/>
      <c r="B54" s="161"/>
      <c r="C54" s="207"/>
      <c r="D54" s="124" t="s">
        <v>292</v>
      </c>
      <c r="E54" s="125" t="s">
        <v>293</v>
      </c>
      <c r="F54" s="126">
        <v>6</v>
      </c>
      <c r="G54" s="127">
        <v>4406.03</v>
      </c>
      <c r="H54" s="206">
        <v>26436.18</v>
      </c>
    </row>
    <row r="55" spans="1:8" ht="24" x14ac:dyDescent="0.25">
      <c r="A55" s="161"/>
      <c r="B55" s="161"/>
      <c r="C55" s="207"/>
      <c r="D55" s="124" t="s">
        <v>294</v>
      </c>
      <c r="E55" s="125" t="s">
        <v>295</v>
      </c>
      <c r="F55" s="126">
        <v>40</v>
      </c>
      <c r="G55" s="127">
        <v>7193.06</v>
      </c>
      <c r="H55" s="206">
        <v>287722.40000000002</v>
      </c>
    </row>
    <row r="56" spans="1:8" x14ac:dyDescent="0.25">
      <c r="A56" s="161"/>
      <c r="B56" s="161"/>
      <c r="C56" s="207"/>
      <c r="D56" s="124" t="s">
        <v>296</v>
      </c>
      <c r="E56" s="125" t="s">
        <v>297</v>
      </c>
      <c r="F56" s="126">
        <v>1</v>
      </c>
      <c r="G56" s="127">
        <v>4406.03</v>
      </c>
      <c r="H56" s="206">
        <v>4406.03</v>
      </c>
    </row>
    <row r="57" spans="1:8" ht="24" x14ac:dyDescent="0.25">
      <c r="A57" s="161"/>
      <c r="B57" s="161"/>
      <c r="C57" s="207"/>
      <c r="D57" s="124" t="s">
        <v>298</v>
      </c>
      <c r="E57" s="125" t="s">
        <v>299</v>
      </c>
      <c r="F57" s="126">
        <v>1</v>
      </c>
      <c r="G57" s="127">
        <v>7193.06</v>
      </c>
      <c r="H57" s="206">
        <v>7193.06</v>
      </c>
    </row>
    <row r="58" spans="1:8" x14ac:dyDescent="0.25">
      <c r="A58" s="161"/>
      <c r="B58" s="161"/>
      <c r="C58" s="207"/>
      <c r="D58" s="124" t="s">
        <v>304</v>
      </c>
      <c r="E58" s="125" t="s">
        <v>305</v>
      </c>
      <c r="F58" s="126">
        <v>1</v>
      </c>
      <c r="G58" s="127">
        <v>3942.24</v>
      </c>
      <c r="H58" s="206">
        <v>3942.24</v>
      </c>
    </row>
    <row r="59" spans="1:8" x14ac:dyDescent="0.25">
      <c r="A59" s="161"/>
      <c r="B59" s="161"/>
      <c r="C59" s="207"/>
      <c r="D59" s="124" t="s">
        <v>306</v>
      </c>
      <c r="E59" s="125" t="s">
        <v>307</v>
      </c>
      <c r="F59" s="126">
        <v>1</v>
      </c>
      <c r="G59" s="127">
        <v>3942.24</v>
      </c>
      <c r="H59" s="206">
        <v>3942.24</v>
      </c>
    </row>
    <row r="60" spans="1:8" x14ac:dyDescent="0.25">
      <c r="A60" s="161"/>
      <c r="B60" s="161"/>
      <c r="C60" s="208" t="s">
        <v>408</v>
      </c>
      <c r="D60" s="209"/>
      <c r="E60" s="209"/>
      <c r="F60" s="210">
        <v>3653</v>
      </c>
      <c r="G60" s="128"/>
      <c r="H60" s="212">
        <v>19542878.489999995</v>
      </c>
    </row>
    <row r="61" spans="1:8" ht="24" x14ac:dyDescent="0.25">
      <c r="A61" s="159">
        <v>3</v>
      </c>
      <c r="B61" s="159">
        <v>430042</v>
      </c>
      <c r="C61" s="125" t="s">
        <v>32</v>
      </c>
      <c r="D61" s="124" t="s">
        <v>252</v>
      </c>
      <c r="E61" s="125" t="s">
        <v>253</v>
      </c>
      <c r="F61" s="126">
        <v>165</v>
      </c>
      <c r="G61" s="127">
        <v>7075.36</v>
      </c>
      <c r="H61" s="206">
        <v>1167434.3999999999</v>
      </c>
    </row>
    <row r="62" spans="1:8" x14ac:dyDescent="0.25">
      <c r="A62" s="161"/>
      <c r="B62" s="161"/>
      <c r="C62" s="207"/>
      <c r="D62" s="124" t="s">
        <v>254</v>
      </c>
      <c r="E62" s="125" t="s">
        <v>255</v>
      </c>
      <c r="F62" s="126">
        <v>168</v>
      </c>
      <c r="G62" s="127">
        <v>3710.34</v>
      </c>
      <c r="H62" s="206">
        <v>623337.12</v>
      </c>
    </row>
    <row r="63" spans="1:8" x14ac:dyDescent="0.25">
      <c r="A63" s="161"/>
      <c r="B63" s="161"/>
      <c r="C63" s="207"/>
      <c r="D63" s="124" t="s">
        <v>256</v>
      </c>
      <c r="E63" s="125" t="s">
        <v>257</v>
      </c>
      <c r="F63" s="126">
        <v>69</v>
      </c>
      <c r="G63" s="127">
        <v>7075.36</v>
      </c>
      <c r="H63" s="206">
        <v>488199.83999999997</v>
      </c>
    </row>
    <row r="64" spans="1:8" x14ac:dyDescent="0.25">
      <c r="A64" s="161"/>
      <c r="B64" s="161"/>
      <c r="C64" s="207"/>
      <c r="D64" s="124" t="s">
        <v>260</v>
      </c>
      <c r="E64" s="125" t="s">
        <v>261</v>
      </c>
      <c r="F64" s="126">
        <v>35</v>
      </c>
      <c r="G64" s="127">
        <v>3942.24</v>
      </c>
      <c r="H64" s="206">
        <v>137978.4</v>
      </c>
    </row>
    <row r="65" spans="1:8" x14ac:dyDescent="0.25">
      <c r="A65" s="161"/>
      <c r="B65" s="161"/>
      <c r="C65" s="207"/>
      <c r="D65" s="124" t="s">
        <v>262</v>
      </c>
      <c r="E65" s="125" t="s">
        <v>263</v>
      </c>
      <c r="F65" s="126">
        <v>5</v>
      </c>
      <c r="G65" s="127">
        <v>7075.36</v>
      </c>
      <c r="H65" s="206">
        <v>35376.799999999996</v>
      </c>
    </row>
    <row r="66" spans="1:8" x14ac:dyDescent="0.25">
      <c r="A66" s="161"/>
      <c r="B66" s="161"/>
      <c r="C66" s="207"/>
      <c r="D66" s="124" t="s">
        <v>266</v>
      </c>
      <c r="E66" s="125" t="s">
        <v>267</v>
      </c>
      <c r="F66" s="126">
        <v>10</v>
      </c>
      <c r="G66" s="127">
        <v>3942.24</v>
      </c>
      <c r="H66" s="206">
        <v>39422.399999999994</v>
      </c>
    </row>
    <row r="67" spans="1:8" x14ac:dyDescent="0.25">
      <c r="A67" s="161"/>
      <c r="B67" s="161"/>
      <c r="C67" s="207"/>
      <c r="D67" s="124" t="s">
        <v>268</v>
      </c>
      <c r="E67" s="125" t="s">
        <v>269</v>
      </c>
      <c r="F67" s="126">
        <v>3</v>
      </c>
      <c r="G67" s="127">
        <v>3942.24</v>
      </c>
      <c r="H67" s="206">
        <v>11826.72</v>
      </c>
    </row>
    <row r="68" spans="1:8" x14ac:dyDescent="0.25">
      <c r="A68" s="161"/>
      <c r="B68" s="161"/>
      <c r="C68" s="207"/>
      <c r="D68" s="124" t="s">
        <v>270</v>
      </c>
      <c r="E68" s="125" t="s">
        <v>271</v>
      </c>
      <c r="F68" s="126">
        <v>10</v>
      </c>
      <c r="G68" s="127">
        <v>7075.36</v>
      </c>
      <c r="H68" s="206">
        <v>70753.599999999991</v>
      </c>
    </row>
    <row r="69" spans="1:8" x14ac:dyDescent="0.25">
      <c r="A69" s="161"/>
      <c r="B69" s="161"/>
      <c r="C69" s="207"/>
      <c r="D69" s="124" t="s">
        <v>280</v>
      </c>
      <c r="E69" s="125" t="s">
        <v>281</v>
      </c>
      <c r="F69" s="126">
        <v>150</v>
      </c>
      <c r="G69" s="127">
        <v>4290.08</v>
      </c>
      <c r="H69" s="206">
        <v>643512</v>
      </c>
    </row>
    <row r="70" spans="1:8" x14ac:dyDescent="0.25">
      <c r="A70" s="161"/>
      <c r="B70" s="161"/>
      <c r="C70" s="207"/>
      <c r="D70" s="124" t="s">
        <v>282</v>
      </c>
      <c r="E70" s="125" t="s">
        <v>283</v>
      </c>
      <c r="F70" s="126">
        <v>2000</v>
      </c>
      <c r="G70" s="127">
        <v>7075.36</v>
      </c>
      <c r="H70" s="206">
        <v>14150720</v>
      </c>
    </row>
    <row r="71" spans="1:8" x14ac:dyDescent="0.25">
      <c r="A71" s="161"/>
      <c r="B71" s="161"/>
      <c r="C71" s="207"/>
      <c r="D71" s="124" t="s">
        <v>288</v>
      </c>
      <c r="E71" s="125" t="s">
        <v>289</v>
      </c>
      <c r="F71" s="126">
        <v>425</v>
      </c>
      <c r="G71" s="127">
        <v>3710.34</v>
      </c>
      <c r="H71" s="206">
        <v>1576894.5</v>
      </c>
    </row>
    <row r="72" spans="1:8" ht="24" x14ac:dyDescent="0.25">
      <c r="A72" s="161"/>
      <c r="B72" s="161"/>
      <c r="C72" s="207"/>
      <c r="D72" s="124" t="s">
        <v>290</v>
      </c>
      <c r="E72" s="125" t="s">
        <v>291</v>
      </c>
      <c r="F72" s="126">
        <v>2400</v>
      </c>
      <c r="G72" s="127">
        <v>6268.14</v>
      </c>
      <c r="H72" s="206">
        <v>15043536</v>
      </c>
    </row>
    <row r="73" spans="1:8" x14ac:dyDescent="0.25">
      <c r="A73" s="161"/>
      <c r="B73" s="161"/>
      <c r="C73" s="207"/>
      <c r="D73" s="124" t="s">
        <v>292</v>
      </c>
      <c r="E73" s="125" t="s">
        <v>293</v>
      </c>
      <c r="F73" s="126">
        <v>100</v>
      </c>
      <c r="G73" s="127">
        <v>4406.03</v>
      </c>
      <c r="H73" s="206">
        <v>440603</v>
      </c>
    </row>
    <row r="74" spans="1:8" ht="24" x14ac:dyDescent="0.25">
      <c r="A74" s="161"/>
      <c r="B74" s="161"/>
      <c r="C74" s="207"/>
      <c r="D74" s="124" t="s">
        <v>294</v>
      </c>
      <c r="E74" s="125" t="s">
        <v>295</v>
      </c>
      <c r="F74" s="126">
        <v>1100</v>
      </c>
      <c r="G74" s="127">
        <v>7193.06</v>
      </c>
      <c r="H74" s="206">
        <v>7912366</v>
      </c>
    </row>
    <row r="75" spans="1:8" x14ac:dyDescent="0.25">
      <c r="A75" s="161"/>
      <c r="B75" s="161"/>
      <c r="C75" s="207"/>
      <c r="D75" s="124" t="s">
        <v>296</v>
      </c>
      <c r="E75" s="125" t="s">
        <v>297</v>
      </c>
      <c r="F75" s="126">
        <v>100</v>
      </c>
      <c r="G75" s="127">
        <v>4406.03</v>
      </c>
      <c r="H75" s="206">
        <v>440603</v>
      </c>
    </row>
    <row r="76" spans="1:8" ht="24" x14ac:dyDescent="0.25">
      <c r="A76" s="161"/>
      <c r="B76" s="161"/>
      <c r="C76" s="207"/>
      <c r="D76" s="124" t="s">
        <v>298</v>
      </c>
      <c r="E76" s="125" t="s">
        <v>299</v>
      </c>
      <c r="F76" s="126">
        <v>250</v>
      </c>
      <c r="G76" s="127">
        <v>7193.06</v>
      </c>
      <c r="H76" s="206">
        <v>1798265</v>
      </c>
    </row>
    <row r="77" spans="1:8" x14ac:dyDescent="0.25">
      <c r="A77" s="161"/>
      <c r="B77" s="161"/>
      <c r="C77" s="207"/>
      <c r="D77" s="124" t="s">
        <v>300</v>
      </c>
      <c r="E77" s="125" t="s">
        <v>301</v>
      </c>
      <c r="F77" s="126">
        <v>10</v>
      </c>
      <c r="G77" s="127">
        <v>3942.24</v>
      </c>
      <c r="H77" s="206">
        <v>39422.399999999994</v>
      </c>
    </row>
    <row r="78" spans="1:8" x14ac:dyDescent="0.25">
      <c r="A78" s="161"/>
      <c r="B78" s="161"/>
      <c r="C78" s="208" t="s">
        <v>409</v>
      </c>
      <c r="D78" s="209"/>
      <c r="E78" s="209"/>
      <c r="F78" s="210">
        <v>7000</v>
      </c>
      <c r="G78" s="128"/>
      <c r="H78" s="212">
        <v>44620251.18</v>
      </c>
    </row>
    <row r="79" spans="1:8" ht="24" x14ac:dyDescent="0.25">
      <c r="A79" s="159">
        <v>4</v>
      </c>
      <c r="B79" s="159">
        <v>430048</v>
      </c>
      <c r="C79" s="125" t="s">
        <v>34</v>
      </c>
      <c r="D79" s="124" t="s">
        <v>254</v>
      </c>
      <c r="E79" s="125" t="s">
        <v>255</v>
      </c>
      <c r="F79" s="126">
        <v>315</v>
      </c>
      <c r="G79" s="127">
        <v>3710.34</v>
      </c>
      <c r="H79" s="206">
        <v>1168757.1000000001</v>
      </c>
    </row>
    <row r="80" spans="1:8" x14ac:dyDescent="0.25">
      <c r="A80" s="161"/>
      <c r="B80" s="161"/>
      <c r="C80" s="207"/>
      <c r="D80" s="124" t="s">
        <v>260</v>
      </c>
      <c r="E80" s="125" t="s">
        <v>261</v>
      </c>
      <c r="F80" s="126">
        <v>725</v>
      </c>
      <c r="G80" s="127">
        <v>3942.24</v>
      </c>
      <c r="H80" s="206">
        <v>2858124</v>
      </c>
    </row>
    <row r="81" spans="1:8" x14ac:dyDescent="0.25">
      <c r="A81" s="161"/>
      <c r="B81" s="161"/>
      <c r="C81" s="207"/>
      <c r="D81" s="124" t="s">
        <v>280</v>
      </c>
      <c r="E81" s="125" t="s">
        <v>281</v>
      </c>
      <c r="F81" s="126">
        <v>25</v>
      </c>
      <c r="G81" s="127">
        <v>4290.08</v>
      </c>
      <c r="H81" s="206">
        <v>107252</v>
      </c>
    </row>
    <row r="82" spans="1:8" x14ac:dyDescent="0.25">
      <c r="A82" s="161"/>
      <c r="B82" s="161"/>
      <c r="C82" s="208" t="s">
        <v>412</v>
      </c>
      <c r="D82" s="209"/>
      <c r="E82" s="209"/>
      <c r="F82" s="210">
        <v>1065</v>
      </c>
      <c r="G82" s="128"/>
      <c r="H82" s="212">
        <v>4134133.1</v>
      </c>
    </row>
    <row r="83" spans="1:8" ht="24" x14ac:dyDescent="0.25">
      <c r="A83" s="159">
        <v>5</v>
      </c>
      <c r="B83" s="159">
        <v>430324</v>
      </c>
      <c r="C83" s="125" t="s">
        <v>427</v>
      </c>
      <c r="D83" s="124" t="s">
        <v>250</v>
      </c>
      <c r="E83" s="125" t="s">
        <v>251</v>
      </c>
      <c r="F83" s="126">
        <v>12</v>
      </c>
      <c r="G83" s="127">
        <v>3865.1</v>
      </c>
      <c r="H83" s="206">
        <v>46381.2</v>
      </c>
    </row>
    <row r="84" spans="1:8" x14ac:dyDescent="0.25">
      <c r="A84" s="161"/>
      <c r="B84" s="161"/>
      <c r="C84" s="207"/>
      <c r="D84" s="124" t="s">
        <v>252</v>
      </c>
      <c r="E84" s="125" t="s">
        <v>253</v>
      </c>
      <c r="F84" s="126">
        <v>6</v>
      </c>
      <c r="G84" s="127">
        <v>6876.88</v>
      </c>
      <c r="H84" s="206">
        <v>41261.279999999999</v>
      </c>
    </row>
    <row r="85" spans="1:8" x14ac:dyDescent="0.25">
      <c r="A85" s="161"/>
      <c r="B85" s="161"/>
      <c r="C85" s="207"/>
      <c r="D85" s="124" t="s">
        <v>254</v>
      </c>
      <c r="E85" s="125" t="s">
        <v>255</v>
      </c>
      <c r="F85" s="126">
        <v>760</v>
      </c>
      <c r="G85" s="127">
        <v>3637.75</v>
      </c>
      <c r="H85" s="206">
        <v>2764690</v>
      </c>
    </row>
    <row r="86" spans="1:8" x14ac:dyDescent="0.25">
      <c r="A86" s="161"/>
      <c r="B86" s="161"/>
      <c r="C86" s="207"/>
      <c r="D86" s="124" t="s">
        <v>256</v>
      </c>
      <c r="E86" s="125" t="s">
        <v>257</v>
      </c>
      <c r="F86" s="126">
        <v>36</v>
      </c>
      <c r="G86" s="127">
        <v>6876.88</v>
      </c>
      <c r="H86" s="206">
        <v>247567.68</v>
      </c>
    </row>
    <row r="87" spans="1:8" x14ac:dyDescent="0.25">
      <c r="A87" s="161"/>
      <c r="B87" s="161"/>
      <c r="C87" s="207"/>
      <c r="D87" s="124" t="s">
        <v>260</v>
      </c>
      <c r="E87" s="125" t="s">
        <v>261</v>
      </c>
      <c r="F87" s="126">
        <v>450</v>
      </c>
      <c r="G87" s="127">
        <v>3865.1</v>
      </c>
      <c r="H87" s="206">
        <v>1739295</v>
      </c>
    </row>
    <row r="88" spans="1:8" x14ac:dyDescent="0.25">
      <c r="A88" s="161"/>
      <c r="B88" s="161"/>
      <c r="C88" s="207"/>
      <c r="D88" s="124" t="s">
        <v>276</v>
      </c>
      <c r="E88" s="125" t="s">
        <v>277</v>
      </c>
      <c r="F88" s="126">
        <v>14</v>
      </c>
      <c r="G88" s="127">
        <v>3865.1</v>
      </c>
      <c r="H88" s="206">
        <v>54111.4</v>
      </c>
    </row>
    <row r="89" spans="1:8" x14ac:dyDescent="0.25">
      <c r="A89" s="161"/>
      <c r="B89" s="161"/>
      <c r="C89" s="207"/>
      <c r="D89" s="124" t="s">
        <v>278</v>
      </c>
      <c r="E89" s="125" t="s">
        <v>279</v>
      </c>
      <c r="F89" s="126">
        <v>1</v>
      </c>
      <c r="G89" s="127">
        <v>6876.88</v>
      </c>
      <c r="H89" s="206">
        <v>6876.88</v>
      </c>
    </row>
    <row r="90" spans="1:8" x14ac:dyDescent="0.25">
      <c r="A90" s="161"/>
      <c r="B90" s="161"/>
      <c r="C90" s="207"/>
      <c r="D90" s="124" t="s">
        <v>280</v>
      </c>
      <c r="E90" s="125" t="s">
        <v>281</v>
      </c>
      <c r="F90" s="126">
        <v>1154</v>
      </c>
      <c r="G90" s="127">
        <v>4206.1400000000003</v>
      </c>
      <c r="H90" s="206">
        <v>4853885.5600000005</v>
      </c>
    </row>
    <row r="91" spans="1:8" x14ac:dyDescent="0.25">
      <c r="A91" s="161"/>
      <c r="B91" s="161"/>
      <c r="C91" s="207"/>
      <c r="D91" s="124" t="s">
        <v>282</v>
      </c>
      <c r="E91" s="125" t="s">
        <v>283</v>
      </c>
      <c r="F91" s="126">
        <v>324</v>
      </c>
      <c r="G91" s="127">
        <v>6876.88</v>
      </c>
      <c r="H91" s="206">
        <v>2228109.12</v>
      </c>
    </row>
    <row r="92" spans="1:8" x14ac:dyDescent="0.25">
      <c r="A92" s="161"/>
      <c r="B92" s="161"/>
      <c r="C92" s="207"/>
      <c r="D92" s="124" t="s">
        <v>288</v>
      </c>
      <c r="E92" s="125" t="s">
        <v>289</v>
      </c>
      <c r="F92" s="126">
        <v>86</v>
      </c>
      <c r="G92" s="127">
        <v>3637.75</v>
      </c>
      <c r="H92" s="206">
        <v>312846.5</v>
      </c>
    </row>
    <row r="93" spans="1:8" ht="24" x14ac:dyDescent="0.25">
      <c r="A93" s="161"/>
      <c r="B93" s="161"/>
      <c r="C93" s="207"/>
      <c r="D93" s="124" t="s">
        <v>290</v>
      </c>
      <c r="E93" s="125" t="s">
        <v>291</v>
      </c>
      <c r="F93" s="126">
        <v>274</v>
      </c>
      <c r="G93" s="127">
        <v>6102.29</v>
      </c>
      <c r="H93" s="206">
        <v>1672027.46</v>
      </c>
    </row>
    <row r="94" spans="1:8" x14ac:dyDescent="0.25">
      <c r="A94" s="161"/>
      <c r="B94" s="161"/>
      <c r="C94" s="207"/>
      <c r="D94" s="124" t="s">
        <v>292</v>
      </c>
      <c r="E94" s="125" t="s">
        <v>293</v>
      </c>
      <c r="F94" s="126">
        <v>86</v>
      </c>
      <c r="G94" s="127">
        <v>4319.83</v>
      </c>
      <c r="H94" s="206">
        <v>371505.38</v>
      </c>
    </row>
    <row r="95" spans="1:8" ht="24" x14ac:dyDescent="0.25">
      <c r="A95" s="161"/>
      <c r="B95" s="161"/>
      <c r="C95" s="207"/>
      <c r="D95" s="124" t="s">
        <v>294</v>
      </c>
      <c r="E95" s="125" t="s">
        <v>295</v>
      </c>
      <c r="F95" s="126">
        <v>76</v>
      </c>
      <c r="G95" s="127">
        <v>6979.22</v>
      </c>
      <c r="H95" s="206">
        <v>530420.72</v>
      </c>
    </row>
    <row r="96" spans="1:8" x14ac:dyDescent="0.25">
      <c r="A96" s="161"/>
      <c r="B96" s="161"/>
      <c r="C96" s="207"/>
      <c r="D96" s="124" t="s">
        <v>296</v>
      </c>
      <c r="E96" s="125" t="s">
        <v>297</v>
      </c>
      <c r="F96" s="126">
        <v>12</v>
      </c>
      <c r="G96" s="127">
        <v>4319.83</v>
      </c>
      <c r="H96" s="206">
        <v>51837.96</v>
      </c>
    </row>
    <row r="97" spans="1:8" ht="24" x14ac:dyDescent="0.25">
      <c r="A97" s="161"/>
      <c r="B97" s="161"/>
      <c r="C97" s="207"/>
      <c r="D97" s="124" t="s">
        <v>298</v>
      </c>
      <c r="E97" s="125" t="s">
        <v>299</v>
      </c>
      <c r="F97" s="126">
        <v>10</v>
      </c>
      <c r="G97" s="127">
        <v>6979.22</v>
      </c>
      <c r="H97" s="206">
        <v>69792.2</v>
      </c>
    </row>
    <row r="98" spans="1:8" x14ac:dyDescent="0.25">
      <c r="A98" s="161"/>
      <c r="B98" s="161"/>
      <c r="C98" s="207"/>
      <c r="D98" s="124" t="s">
        <v>300</v>
      </c>
      <c r="E98" s="125" t="s">
        <v>301</v>
      </c>
      <c r="F98" s="126">
        <v>18</v>
      </c>
      <c r="G98" s="127">
        <v>3865.1</v>
      </c>
      <c r="H98" s="206">
        <v>69571.8</v>
      </c>
    </row>
    <row r="99" spans="1:8" x14ac:dyDescent="0.25">
      <c r="A99" s="161"/>
      <c r="B99" s="161"/>
      <c r="C99" s="208" t="s">
        <v>428</v>
      </c>
      <c r="D99" s="209"/>
      <c r="E99" s="209"/>
      <c r="F99" s="210">
        <v>3319</v>
      </c>
      <c r="G99" s="128"/>
      <c r="H99" s="212">
        <v>15060180.140000004</v>
      </c>
    </row>
    <row r="100" spans="1:8" x14ac:dyDescent="0.25">
      <c r="A100" s="159">
        <v>6</v>
      </c>
      <c r="B100" s="159">
        <v>430333</v>
      </c>
      <c r="C100" s="125" t="s">
        <v>117</v>
      </c>
      <c r="D100" s="124" t="s">
        <v>254</v>
      </c>
      <c r="E100" s="125" t="s">
        <v>255</v>
      </c>
      <c r="F100" s="126">
        <v>3274</v>
      </c>
      <c r="G100" s="127">
        <v>3710.34</v>
      </c>
      <c r="H100" s="206">
        <v>12147653.16</v>
      </c>
    </row>
    <row r="101" spans="1:8" x14ac:dyDescent="0.25">
      <c r="A101" s="161"/>
      <c r="B101" s="161"/>
      <c r="C101" s="207"/>
      <c r="D101" s="124" t="s">
        <v>256</v>
      </c>
      <c r="E101" s="125" t="s">
        <v>257</v>
      </c>
      <c r="F101" s="126">
        <v>60</v>
      </c>
      <c r="G101" s="127">
        <v>7075.36</v>
      </c>
      <c r="H101" s="206">
        <v>424521.6</v>
      </c>
    </row>
    <row r="102" spans="1:8" x14ac:dyDescent="0.25">
      <c r="A102" s="161"/>
      <c r="B102" s="161"/>
      <c r="C102" s="207"/>
      <c r="D102" s="124" t="s">
        <v>258</v>
      </c>
      <c r="E102" s="125" t="s">
        <v>259</v>
      </c>
      <c r="F102" s="126">
        <v>90</v>
      </c>
      <c r="G102" s="127">
        <v>3942.24</v>
      </c>
      <c r="H102" s="206">
        <v>354801.6</v>
      </c>
    </row>
    <row r="103" spans="1:8" x14ac:dyDescent="0.25">
      <c r="A103" s="161"/>
      <c r="B103" s="161"/>
      <c r="C103" s="207"/>
      <c r="D103" s="124" t="s">
        <v>260</v>
      </c>
      <c r="E103" s="125" t="s">
        <v>261</v>
      </c>
      <c r="F103" s="126">
        <v>240</v>
      </c>
      <c r="G103" s="127">
        <v>3942.24</v>
      </c>
      <c r="H103" s="206">
        <v>946137.59999999998</v>
      </c>
    </row>
    <row r="104" spans="1:8" x14ac:dyDescent="0.25">
      <c r="A104" s="161"/>
      <c r="B104" s="161"/>
      <c r="C104" s="207"/>
      <c r="D104" s="124" t="s">
        <v>264</v>
      </c>
      <c r="E104" s="125" t="s">
        <v>265</v>
      </c>
      <c r="F104" s="126">
        <v>3</v>
      </c>
      <c r="G104" s="127">
        <v>3942.24</v>
      </c>
      <c r="H104" s="206">
        <v>11826.72</v>
      </c>
    </row>
    <row r="105" spans="1:8" x14ac:dyDescent="0.25">
      <c r="A105" s="161"/>
      <c r="B105" s="161"/>
      <c r="C105" s="207"/>
      <c r="D105" s="124" t="s">
        <v>266</v>
      </c>
      <c r="E105" s="125" t="s">
        <v>267</v>
      </c>
      <c r="F105" s="126">
        <v>80</v>
      </c>
      <c r="G105" s="127">
        <v>3942.24</v>
      </c>
      <c r="H105" s="206">
        <v>315379.19999999995</v>
      </c>
    </row>
    <row r="106" spans="1:8" x14ac:dyDescent="0.25">
      <c r="A106" s="161"/>
      <c r="B106" s="161"/>
      <c r="C106" s="207"/>
      <c r="D106" s="124" t="s">
        <v>272</v>
      </c>
      <c r="E106" s="125" t="s">
        <v>273</v>
      </c>
      <c r="F106" s="126">
        <v>3</v>
      </c>
      <c r="G106" s="127">
        <v>3710.34</v>
      </c>
      <c r="H106" s="206">
        <v>11131.02</v>
      </c>
    </row>
    <row r="107" spans="1:8" x14ac:dyDescent="0.25">
      <c r="A107" s="161"/>
      <c r="B107" s="161"/>
      <c r="C107" s="207"/>
      <c r="D107" s="124" t="s">
        <v>274</v>
      </c>
      <c r="E107" s="125" t="s">
        <v>275</v>
      </c>
      <c r="F107" s="126">
        <v>5</v>
      </c>
      <c r="G107" s="127">
        <v>6671.75</v>
      </c>
      <c r="H107" s="206">
        <v>33358.75</v>
      </c>
    </row>
    <row r="108" spans="1:8" x14ac:dyDescent="0.25">
      <c r="A108" s="161"/>
      <c r="B108" s="161"/>
      <c r="C108" s="207"/>
      <c r="D108" s="124" t="s">
        <v>276</v>
      </c>
      <c r="E108" s="125" t="s">
        <v>277</v>
      </c>
      <c r="F108" s="126">
        <v>40</v>
      </c>
      <c r="G108" s="127">
        <v>3942.24</v>
      </c>
      <c r="H108" s="206">
        <v>157689.59999999998</v>
      </c>
    </row>
    <row r="109" spans="1:8" x14ac:dyDescent="0.25">
      <c r="A109" s="161"/>
      <c r="B109" s="161"/>
      <c r="C109" s="207"/>
      <c r="D109" s="124" t="s">
        <v>278</v>
      </c>
      <c r="E109" s="125" t="s">
        <v>279</v>
      </c>
      <c r="F109" s="126">
        <v>100</v>
      </c>
      <c r="G109" s="127">
        <v>7075.36</v>
      </c>
      <c r="H109" s="206">
        <v>707536</v>
      </c>
    </row>
    <row r="110" spans="1:8" x14ac:dyDescent="0.25">
      <c r="A110" s="161"/>
      <c r="B110" s="161"/>
      <c r="C110" s="207"/>
      <c r="D110" s="124" t="s">
        <v>280</v>
      </c>
      <c r="E110" s="125" t="s">
        <v>281</v>
      </c>
      <c r="F110" s="126">
        <v>1788</v>
      </c>
      <c r="G110" s="127">
        <v>4290.08</v>
      </c>
      <c r="H110" s="206">
        <v>7670663.04</v>
      </c>
    </row>
    <row r="111" spans="1:8" x14ac:dyDescent="0.25">
      <c r="A111" s="161"/>
      <c r="B111" s="161"/>
      <c r="C111" s="207"/>
      <c r="D111" s="124" t="s">
        <v>282</v>
      </c>
      <c r="E111" s="125" t="s">
        <v>283</v>
      </c>
      <c r="F111" s="126">
        <v>600</v>
      </c>
      <c r="G111" s="127">
        <v>7075.36</v>
      </c>
      <c r="H111" s="206">
        <v>4245216</v>
      </c>
    </row>
    <row r="112" spans="1:8" x14ac:dyDescent="0.25">
      <c r="A112" s="161"/>
      <c r="B112" s="161"/>
      <c r="C112" s="207"/>
      <c r="D112" s="124" t="s">
        <v>284</v>
      </c>
      <c r="E112" s="125" t="s">
        <v>285</v>
      </c>
      <c r="F112" s="126">
        <v>20</v>
      </c>
      <c r="G112" s="127">
        <v>3942.24</v>
      </c>
      <c r="H112" s="206">
        <v>78844.799999999988</v>
      </c>
    </row>
    <row r="113" spans="1:8" x14ac:dyDescent="0.25">
      <c r="A113" s="161"/>
      <c r="B113" s="161"/>
      <c r="C113" s="207"/>
      <c r="D113" s="124" t="s">
        <v>286</v>
      </c>
      <c r="E113" s="125" t="s">
        <v>287</v>
      </c>
      <c r="F113" s="126">
        <v>10</v>
      </c>
      <c r="G113" s="127">
        <v>3710.34</v>
      </c>
      <c r="H113" s="206">
        <v>37103.4</v>
      </c>
    </row>
    <row r="114" spans="1:8" x14ac:dyDescent="0.25">
      <c r="A114" s="161"/>
      <c r="B114" s="161"/>
      <c r="C114" s="207"/>
      <c r="D114" s="124" t="s">
        <v>288</v>
      </c>
      <c r="E114" s="125" t="s">
        <v>289</v>
      </c>
      <c r="F114" s="126">
        <v>30</v>
      </c>
      <c r="G114" s="127">
        <v>3710.34</v>
      </c>
      <c r="H114" s="206">
        <v>111310.20000000001</v>
      </c>
    </row>
    <row r="115" spans="1:8" ht="24" x14ac:dyDescent="0.25">
      <c r="A115" s="161"/>
      <c r="B115" s="161"/>
      <c r="C115" s="207"/>
      <c r="D115" s="124" t="s">
        <v>290</v>
      </c>
      <c r="E115" s="125" t="s">
        <v>291</v>
      </c>
      <c r="F115" s="126">
        <v>100</v>
      </c>
      <c r="G115" s="127">
        <v>6268.14</v>
      </c>
      <c r="H115" s="206">
        <v>626814</v>
      </c>
    </row>
    <row r="116" spans="1:8" x14ac:dyDescent="0.25">
      <c r="A116" s="161"/>
      <c r="B116" s="161"/>
      <c r="C116" s="207"/>
      <c r="D116" s="124" t="s">
        <v>292</v>
      </c>
      <c r="E116" s="125" t="s">
        <v>293</v>
      </c>
      <c r="F116" s="126">
        <v>50</v>
      </c>
      <c r="G116" s="127">
        <v>4406.03</v>
      </c>
      <c r="H116" s="206">
        <v>220301.5</v>
      </c>
    </row>
    <row r="117" spans="1:8" ht="24" x14ac:dyDescent="0.25">
      <c r="A117" s="161"/>
      <c r="B117" s="161"/>
      <c r="C117" s="207"/>
      <c r="D117" s="124" t="s">
        <v>294</v>
      </c>
      <c r="E117" s="125" t="s">
        <v>295</v>
      </c>
      <c r="F117" s="126">
        <v>70</v>
      </c>
      <c r="G117" s="127">
        <v>7193.06</v>
      </c>
      <c r="H117" s="206">
        <v>503514.2</v>
      </c>
    </row>
    <row r="118" spans="1:8" x14ac:dyDescent="0.25">
      <c r="A118" s="161"/>
      <c r="B118" s="161"/>
      <c r="C118" s="207"/>
      <c r="D118" s="124" t="s">
        <v>296</v>
      </c>
      <c r="E118" s="125" t="s">
        <v>297</v>
      </c>
      <c r="F118" s="126">
        <v>5</v>
      </c>
      <c r="G118" s="127">
        <v>4406.03</v>
      </c>
      <c r="H118" s="206">
        <v>22030.149999999998</v>
      </c>
    </row>
    <row r="119" spans="1:8" ht="24" x14ac:dyDescent="0.25">
      <c r="A119" s="161"/>
      <c r="B119" s="161"/>
      <c r="C119" s="207"/>
      <c r="D119" s="124" t="s">
        <v>298</v>
      </c>
      <c r="E119" s="125" t="s">
        <v>299</v>
      </c>
      <c r="F119" s="126">
        <v>5</v>
      </c>
      <c r="G119" s="127">
        <v>7193.06</v>
      </c>
      <c r="H119" s="206">
        <v>35965.300000000003</v>
      </c>
    </row>
    <row r="120" spans="1:8" x14ac:dyDescent="0.25">
      <c r="A120" s="161"/>
      <c r="B120" s="161"/>
      <c r="C120" s="207"/>
      <c r="D120" s="124" t="s">
        <v>300</v>
      </c>
      <c r="E120" s="125" t="s">
        <v>301</v>
      </c>
      <c r="F120" s="126">
        <v>5</v>
      </c>
      <c r="G120" s="127">
        <v>3942.24</v>
      </c>
      <c r="H120" s="206">
        <v>19711.199999999997</v>
      </c>
    </row>
    <row r="121" spans="1:8" x14ac:dyDescent="0.25">
      <c r="A121" s="161"/>
      <c r="B121" s="161"/>
      <c r="C121" s="207"/>
      <c r="D121" s="124" t="s">
        <v>302</v>
      </c>
      <c r="E121" s="125" t="s">
        <v>303</v>
      </c>
      <c r="F121" s="126">
        <v>4</v>
      </c>
      <c r="G121" s="127">
        <v>3942.24</v>
      </c>
      <c r="H121" s="206">
        <v>15768.96</v>
      </c>
    </row>
    <row r="122" spans="1:8" x14ac:dyDescent="0.25">
      <c r="A122" s="161"/>
      <c r="B122" s="161"/>
      <c r="C122" s="208" t="s">
        <v>433</v>
      </c>
      <c r="D122" s="209"/>
      <c r="E122" s="209"/>
      <c r="F122" s="210">
        <v>6582</v>
      </c>
      <c r="G122" s="128"/>
      <c r="H122" s="212">
        <v>28697277.999999996</v>
      </c>
    </row>
    <row r="123" spans="1:8" x14ac:dyDescent="0.25">
      <c r="A123" s="159">
        <v>7</v>
      </c>
      <c r="B123" s="159">
        <v>430378</v>
      </c>
      <c r="C123" s="125" t="s">
        <v>439</v>
      </c>
      <c r="D123" s="124" t="s">
        <v>254</v>
      </c>
      <c r="E123" s="125" t="s">
        <v>255</v>
      </c>
      <c r="F123" s="126">
        <v>140</v>
      </c>
      <c r="G123" s="127">
        <v>3710.34</v>
      </c>
      <c r="H123" s="206">
        <v>519447.60000000003</v>
      </c>
    </row>
    <row r="124" spans="1:8" x14ac:dyDescent="0.25">
      <c r="A124" s="161"/>
      <c r="B124" s="161"/>
      <c r="C124" s="207"/>
      <c r="D124" s="124" t="s">
        <v>280</v>
      </c>
      <c r="E124" s="125" t="s">
        <v>281</v>
      </c>
      <c r="F124" s="126">
        <v>260</v>
      </c>
      <c r="G124" s="127">
        <v>4290.08</v>
      </c>
      <c r="H124" s="206">
        <v>1115420.8</v>
      </c>
    </row>
    <row r="125" spans="1:8" x14ac:dyDescent="0.25">
      <c r="A125" s="161"/>
      <c r="B125" s="161"/>
      <c r="C125" s="208" t="s">
        <v>440</v>
      </c>
      <c r="D125" s="209"/>
      <c r="E125" s="209"/>
      <c r="F125" s="210">
        <v>400</v>
      </c>
      <c r="G125" s="281"/>
      <c r="H125" s="212">
        <v>1634868.4000000001</v>
      </c>
    </row>
    <row r="126" spans="1:8" x14ac:dyDescent="0.25">
      <c r="A126" s="213" t="s">
        <v>512</v>
      </c>
      <c r="B126" s="214"/>
      <c r="C126" s="214"/>
      <c r="D126" s="214"/>
      <c r="E126" s="214"/>
      <c r="F126" s="215">
        <v>27019</v>
      </c>
      <c r="G126" s="148"/>
      <c r="H126" s="148">
        <v>135748553.38</v>
      </c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38"/>
  <sheetViews>
    <sheetView topLeftCell="A7" zoomScaleNormal="100" workbookViewId="0">
      <selection activeCell="B16" sqref="B16"/>
    </sheetView>
  </sheetViews>
  <sheetFormatPr defaultRowHeight="12" x14ac:dyDescent="0.25"/>
  <cols>
    <col min="1" max="1" width="6.28515625" style="132" customWidth="1"/>
    <col min="2" max="2" width="10.28515625" style="217" bestFit="1" customWidth="1"/>
    <col min="3" max="3" width="48.42578125" style="133" customWidth="1"/>
    <col min="4" max="4" width="15" style="132" bestFit="1" customWidth="1"/>
    <col min="5" max="5" width="62" style="152" customWidth="1"/>
    <col min="6" max="6" width="11.5703125" style="282" customWidth="1"/>
    <col min="7" max="7" width="12.85546875" style="283" customWidth="1"/>
    <col min="8" max="42" width="13.85546875" style="132" customWidth="1"/>
    <col min="43" max="44" width="13.85546875" style="135" customWidth="1"/>
    <col min="45" max="16384" width="9.140625" style="135"/>
  </cols>
  <sheetData>
    <row r="1" spans="1:42" hidden="1" x14ac:dyDescent="0.25">
      <c r="G1" s="274" t="s">
        <v>505</v>
      </c>
    </row>
    <row r="2" spans="1:42" ht="27.75" hidden="1" customHeight="1" x14ac:dyDescent="0.25">
      <c r="G2" s="163" t="s">
        <v>47</v>
      </c>
    </row>
    <row r="3" spans="1:42" hidden="1" x14ac:dyDescent="0.25">
      <c r="G3" s="274" t="s">
        <v>48</v>
      </c>
    </row>
    <row r="4" spans="1:42" hidden="1" x14ac:dyDescent="0.25">
      <c r="G4" s="274" t="s">
        <v>49</v>
      </c>
    </row>
    <row r="5" spans="1:42" hidden="1" x14ac:dyDescent="0.25">
      <c r="G5" s="274" t="e">
        <f>#REF!</f>
        <v>#REF!</v>
      </c>
    </row>
    <row r="6" spans="1:42" hidden="1" x14ac:dyDescent="0.25">
      <c r="G6" s="151"/>
    </row>
    <row r="7" spans="1:42" ht="12.75" customHeight="1" x14ac:dyDescent="0.25">
      <c r="F7" s="91" t="s">
        <v>518</v>
      </c>
      <c r="G7" s="132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5"/>
    </row>
    <row r="8" spans="1:42" ht="27.75" customHeight="1" x14ac:dyDescent="0.25">
      <c r="F8" s="120" t="s">
        <v>47</v>
      </c>
      <c r="G8" s="132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5"/>
    </row>
    <row r="9" spans="1:42" x14ac:dyDescent="0.25">
      <c r="F9" s="274" t="s">
        <v>48</v>
      </c>
      <c r="G9" s="132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5"/>
    </row>
    <row r="10" spans="1:42" x14ac:dyDescent="0.25">
      <c r="F10" s="274" t="s">
        <v>49</v>
      </c>
      <c r="G10" s="132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5"/>
    </row>
    <row r="11" spans="1:42" x14ac:dyDescent="0.25">
      <c r="F11" s="274" t="s">
        <v>507</v>
      </c>
      <c r="G11" s="132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5"/>
    </row>
    <row r="12" spans="1:42" x14ac:dyDescent="0.25">
      <c r="F12" s="280" t="str">
        <f>'КТ 2025'!F12</f>
        <v>от 27.12.2024 № 18/14</v>
      </c>
      <c r="G12" s="132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5"/>
    </row>
    <row r="13" spans="1:42" x14ac:dyDescent="0.25"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</row>
    <row r="14" spans="1:42" ht="26.25" customHeight="1" x14ac:dyDescent="0.25">
      <c r="A14" s="336" t="s">
        <v>513</v>
      </c>
      <c r="B14" s="336"/>
      <c r="C14" s="336"/>
      <c r="D14" s="336"/>
      <c r="E14" s="336"/>
      <c r="F14" s="336"/>
      <c r="G14" s="336"/>
      <c r="H14" s="336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</row>
    <row r="15" spans="1:42" ht="17.25" customHeight="1" x14ac:dyDescent="0.25">
      <c r="A15" s="242"/>
      <c r="B15" s="242"/>
      <c r="C15" s="242"/>
      <c r="D15" s="242"/>
      <c r="E15" s="242"/>
      <c r="F15" s="284"/>
      <c r="G15" s="285"/>
      <c r="H15" s="154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</row>
    <row r="16" spans="1:42" ht="24" x14ac:dyDescent="0.25">
      <c r="A16" s="122" t="s">
        <v>0</v>
      </c>
      <c r="B16" s="122" t="s">
        <v>42</v>
      </c>
      <c r="C16" s="123" t="s">
        <v>2</v>
      </c>
      <c r="D16" s="122" t="s">
        <v>103</v>
      </c>
      <c r="E16" s="122" t="s">
        <v>104</v>
      </c>
      <c r="F16" s="156" t="s">
        <v>105</v>
      </c>
      <c r="G16" s="275" t="s">
        <v>153</v>
      </c>
      <c r="H16" s="275" t="s">
        <v>9</v>
      </c>
    </row>
    <row r="17" spans="1:42" x14ac:dyDescent="0.25">
      <c r="A17" s="226">
        <v>1</v>
      </c>
      <c r="B17" s="226">
        <v>430004</v>
      </c>
      <c r="C17" s="227" t="s">
        <v>107</v>
      </c>
      <c r="D17" s="228" t="s">
        <v>308</v>
      </c>
      <c r="E17" s="227" t="s">
        <v>309</v>
      </c>
      <c r="F17" s="229">
        <v>1310</v>
      </c>
      <c r="G17" s="286">
        <v>707.21</v>
      </c>
      <c r="H17" s="230">
        <v>926445.10000000009</v>
      </c>
      <c r="AH17" s="135"/>
      <c r="AI17" s="135"/>
      <c r="AJ17" s="135"/>
      <c r="AK17" s="135"/>
      <c r="AL17" s="135"/>
      <c r="AM17" s="135"/>
      <c r="AN17" s="135"/>
      <c r="AO17" s="135"/>
      <c r="AP17" s="135"/>
    </row>
    <row r="18" spans="1:42" x14ac:dyDescent="0.25">
      <c r="A18" s="161"/>
      <c r="B18" s="161"/>
      <c r="C18" s="207"/>
      <c r="D18" s="124" t="s">
        <v>312</v>
      </c>
      <c r="E18" s="125" t="s">
        <v>313</v>
      </c>
      <c r="F18" s="126">
        <v>44</v>
      </c>
      <c r="G18" s="286">
        <v>707.21</v>
      </c>
      <c r="H18" s="203">
        <v>31117.24</v>
      </c>
      <c r="AH18" s="135"/>
      <c r="AI18" s="135"/>
      <c r="AJ18" s="135"/>
      <c r="AK18" s="135"/>
      <c r="AL18" s="135"/>
      <c r="AM18" s="135"/>
      <c r="AN18" s="135"/>
      <c r="AO18" s="135"/>
      <c r="AP18" s="135"/>
    </row>
    <row r="19" spans="1:42" ht="24" x14ac:dyDescent="0.25">
      <c r="A19" s="161"/>
      <c r="B19" s="161"/>
      <c r="C19" s="207"/>
      <c r="D19" s="124" t="s">
        <v>314</v>
      </c>
      <c r="E19" s="125" t="s">
        <v>315</v>
      </c>
      <c r="F19" s="126">
        <v>195</v>
      </c>
      <c r="G19" s="286">
        <v>707.21</v>
      </c>
      <c r="H19" s="203">
        <v>137905.95000000001</v>
      </c>
      <c r="AH19" s="135"/>
      <c r="AI19" s="135"/>
      <c r="AJ19" s="135"/>
      <c r="AK19" s="135"/>
      <c r="AL19" s="135"/>
      <c r="AM19" s="135"/>
      <c r="AN19" s="135"/>
      <c r="AO19" s="135"/>
      <c r="AP19" s="135"/>
    </row>
    <row r="20" spans="1:42" x14ac:dyDescent="0.25">
      <c r="A20" s="161"/>
      <c r="B20" s="161"/>
      <c r="C20" s="207"/>
      <c r="D20" s="124" t="s">
        <v>326</v>
      </c>
      <c r="E20" s="125" t="s">
        <v>514</v>
      </c>
      <c r="F20" s="126">
        <v>1260</v>
      </c>
      <c r="G20" s="286">
        <v>707.21</v>
      </c>
      <c r="H20" s="203">
        <v>891084.60000000009</v>
      </c>
      <c r="AH20" s="135"/>
      <c r="AI20" s="135"/>
      <c r="AJ20" s="135"/>
      <c r="AK20" s="135"/>
      <c r="AL20" s="135"/>
      <c r="AM20" s="135"/>
      <c r="AN20" s="135"/>
      <c r="AO20" s="135"/>
      <c r="AP20" s="135"/>
    </row>
    <row r="21" spans="1:42" x14ac:dyDescent="0.25">
      <c r="A21" s="161"/>
      <c r="B21" s="161"/>
      <c r="C21" s="207"/>
      <c r="D21" s="124" t="s">
        <v>329</v>
      </c>
      <c r="E21" s="125" t="s">
        <v>330</v>
      </c>
      <c r="F21" s="126">
        <v>570</v>
      </c>
      <c r="G21" s="286">
        <v>707.21</v>
      </c>
      <c r="H21" s="203">
        <v>403109.7</v>
      </c>
      <c r="AH21" s="135"/>
      <c r="AI21" s="135"/>
      <c r="AJ21" s="135"/>
      <c r="AK21" s="135"/>
      <c r="AL21" s="135"/>
      <c r="AM21" s="135"/>
      <c r="AN21" s="135"/>
      <c r="AO21" s="135"/>
      <c r="AP21" s="135"/>
    </row>
    <row r="22" spans="1:42" x14ac:dyDescent="0.25">
      <c r="A22" s="161"/>
      <c r="B22" s="161"/>
      <c r="C22" s="207"/>
      <c r="D22" s="124" t="s">
        <v>331</v>
      </c>
      <c r="E22" s="125" t="s">
        <v>332</v>
      </c>
      <c r="F22" s="126">
        <v>980</v>
      </c>
      <c r="G22" s="286">
        <v>707.21</v>
      </c>
      <c r="H22" s="203">
        <v>693065.8</v>
      </c>
      <c r="AH22" s="135"/>
      <c r="AI22" s="135"/>
      <c r="AJ22" s="135"/>
      <c r="AK22" s="135"/>
      <c r="AL22" s="135"/>
      <c r="AM22" s="135"/>
      <c r="AN22" s="135"/>
      <c r="AO22" s="135"/>
      <c r="AP22" s="135"/>
    </row>
    <row r="23" spans="1:42" x14ac:dyDescent="0.25">
      <c r="A23" s="161"/>
      <c r="B23" s="161"/>
      <c r="C23" s="208" t="s">
        <v>402</v>
      </c>
      <c r="D23" s="209"/>
      <c r="E23" s="209"/>
      <c r="F23" s="210">
        <v>4359</v>
      </c>
      <c r="G23" s="287"/>
      <c r="H23" s="211">
        <v>3082728.3900000006</v>
      </c>
      <c r="AH23" s="135"/>
      <c r="AI23" s="135"/>
      <c r="AJ23" s="135"/>
      <c r="AK23" s="135"/>
      <c r="AL23" s="135"/>
      <c r="AM23" s="135"/>
      <c r="AN23" s="135"/>
      <c r="AO23" s="135"/>
      <c r="AP23" s="135"/>
    </row>
    <row r="24" spans="1:42" x14ac:dyDescent="0.25">
      <c r="A24" s="159">
        <v>2</v>
      </c>
      <c r="B24" s="159">
        <v>430014</v>
      </c>
      <c r="C24" s="125" t="s">
        <v>405</v>
      </c>
      <c r="D24" s="124" t="s">
        <v>308</v>
      </c>
      <c r="E24" s="125" t="s">
        <v>309</v>
      </c>
      <c r="F24" s="126">
        <v>1050</v>
      </c>
      <c r="G24" s="286">
        <v>707.21</v>
      </c>
      <c r="H24" s="203">
        <v>742570.5</v>
      </c>
      <c r="AH24" s="135"/>
      <c r="AI24" s="135"/>
      <c r="AJ24" s="135"/>
      <c r="AK24" s="135"/>
      <c r="AL24" s="135"/>
      <c r="AM24" s="135"/>
      <c r="AN24" s="135"/>
      <c r="AO24" s="135"/>
      <c r="AP24" s="135"/>
    </row>
    <row r="25" spans="1:42" x14ac:dyDescent="0.25">
      <c r="A25" s="161"/>
      <c r="B25" s="161"/>
      <c r="C25" s="207"/>
      <c r="D25" s="124" t="s">
        <v>312</v>
      </c>
      <c r="E25" s="125" t="s">
        <v>313</v>
      </c>
      <c r="F25" s="126">
        <v>25</v>
      </c>
      <c r="G25" s="286">
        <v>707.21</v>
      </c>
      <c r="H25" s="203">
        <v>17680.25</v>
      </c>
      <c r="AH25" s="135"/>
      <c r="AI25" s="135"/>
      <c r="AJ25" s="135"/>
      <c r="AK25" s="135"/>
      <c r="AL25" s="135"/>
      <c r="AM25" s="135"/>
      <c r="AN25" s="135"/>
      <c r="AO25" s="135"/>
      <c r="AP25" s="135"/>
    </row>
    <row r="26" spans="1:42" x14ac:dyDescent="0.25">
      <c r="A26" s="161"/>
      <c r="B26" s="161"/>
      <c r="C26" s="207"/>
      <c r="D26" s="124" t="s">
        <v>320</v>
      </c>
      <c r="E26" s="125" t="s">
        <v>321</v>
      </c>
      <c r="F26" s="126">
        <v>13</v>
      </c>
      <c r="G26" s="286">
        <v>707.21</v>
      </c>
      <c r="H26" s="203">
        <v>9193.73</v>
      </c>
      <c r="AH26" s="135"/>
      <c r="AI26" s="135"/>
      <c r="AJ26" s="135"/>
      <c r="AK26" s="135"/>
      <c r="AL26" s="135"/>
      <c r="AM26" s="135"/>
      <c r="AN26" s="135"/>
      <c r="AO26" s="135"/>
      <c r="AP26" s="135"/>
    </row>
    <row r="27" spans="1:42" x14ac:dyDescent="0.25">
      <c r="A27" s="161"/>
      <c r="B27" s="161"/>
      <c r="C27" s="207"/>
      <c r="D27" s="124" t="s">
        <v>322</v>
      </c>
      <c r="E27" s="125" t="s">
        <v>323</v>
      </c>
      <c r="F27" s="126">
        <v>10</v>
      </c>
      <c r="G27" s="286">
        <v>707.21</v>
      </c>
      <c r="H27" s="203">
        <v>7072.1</v>
      </c>
      <c r="AH27" s="135"/>
      <c r="AI27" s="135"/>
      <c r="AJ27" s="135"/>
      <c r="AK27" s="135"/>
      <c r="AL27" s="135"/>
      <c r="AM27" s="135"/>
      <c r="AN27" s="135"/>
      <c r="AO27" s="135"/>
      <c r="AP27" s="135"/>
    </row>
    <row r="28" spans="1:42" ht="24" x14ac:dyDescent="0.25">
      <c r="A28" s="161"/>
      <c r="B28" s="161"/>
      <c r="C28" s="207"/>
      <c r="D28" s="124" t="s">
        <v>327</v>
      </c>
      <c r="E28" s="125" t="s">
        <v>328</v>
      </c>
      <c r="F28" s="126">
        <v>160</v>
      </c>
      <c r="G28" s="286">
        <v>707.21</v>
      </c>
      <c r="H28" s="203">
        <v>113153.60000000001</v>
      </c>
      <c r="AH28" s="135"/>
      <c r="AI28" s="135"/>
      <c r="AJ28" s="135"/>
      <c r="AK28" s="135"/>
      <c r="AL28" s="135"/>
      <c r="AM28" s="135"/>
      <c r="AN28" s="135"/>
      <c r="AO28" s="135"/>
      <c r="AP28" s="135"/>
    </row>
    <row r="29" spans="1:42" x14ac:dyDescent="0.25">
      <c r="A29" s="161"/>
      <c r="B29" s="161"/>
      <c r="C29" s="207"/>
      <c r="D29" s="124" t="s">
        <v>329</v>
      </c>
      <c r="E29" s="125" t="s">
        <v>330</v>
      </c>
      <c r="F29" s="126">
        <v>180</v>
      </c>
      <c r="G29" s="286">
        <v>707.21</v>
      </c>
      <c r="H29" s="203">
        <v>127297.8</v>
      </c>
      <c r="AH29" s="135"/>
      <c r="AI29" s="135"/>
      <c r="AJ29" s="135"/>
      <c r="AK29" s="135"/>
      <c r="AL29" s="135"/>
      <c r="AM29" s="135"/>
      <c r="AN29" s="135"/>
      <c r="AO29" s="135"/>
      <c r="AP29" s="135"/>
    </row>
    <row r="30" spans="1:42" x14ac:dyDescent="0.25">
      <c r="A30" s="161"/>
      <c r="B30" s="161"/>
      <c r="C30" s="207"/>
      <c r="D30" s="124" t="s">
        <v>331</v>
      </c>
      <c r="E30" s="125" t="s">
        <v>332</v>
      </c>
      <c r="F30" s="126">
        <v>260</v>
      </c>
      <c r="G30" s="286">
        <v>707.21</v>
      </c>
      <c r="H30" s="203">
        <v>183874.6</v>
      </c>
      <c r="AH30" s="135"/>
      <c r="AI30" s="135"/>
      <c r="AJ30" s="135"/>
      <c r="AK30" s="135"/>
      <c r="AL30" s="135"/>
      <c r="AM30" s="135"/>
      <c r="AN30" s="135"/>
      <c r="AO30" s="135"/>
      <c r="AP30" s="135"/>
    </row>
    <row r="31" spans="1:42" x14ac:dyDescent="0.25">
      <c r="A31" s="161"/>
      <c r="B31" s="161"/>
      <c r="C31" s="208" t="s">
        <v>406</v>
      </c>
      <c r="D31" s="209"/>
      <c r="E31" s="209"/>
      <c r="F31" s="210">
        <v>1698</v>
      </c>
      <c r="G31" s="287"/>
      <c r="H31" s="211">
        <v>1200842.58</v>
      </c>
      <c r="AH31" s="135"/>
      <c r="AI31" s="135"/>
      <c r="AJ31" s="135"/>
      <c r="AK31" s="135"/>
      <c r="AL31" s="135"/>
      <c r="AM31" s="135"/>
      <c r="AN31" s="135"/>
      <c r="AO31" s="135"/>
      <c r="AP31" s="135"/>
    </row>
    <row r="32" spans="1:42" x14ac:dyDescent="0.25">
      <c r="A32" s="159">
        <v>3</v>
      </c>
      <c r="B32" s="159">
        <v>430037</v>
      </c>
      <c r="C32" s="125" t="s">
        <v>17</v>
      </c>
      <c r="D32" s="124" t="s">
        <v>308</v>
      </c>
      <c r="E32" s="125" t="s">
        <v>309</v>
      </c>
      <c r="F32" s="126">
        <v>3490</v>
      </c>
      <c r="G32" s="286">
        <v>707.21</v>
      </c>
      <c r="H32" s="203">
        <v>2468162.9</v>
      </c>
      <c r="AH32" s="135"/>
      <c r="AI32" s="135"/>
      <c r="AJ32" s="135"/>
      <c r="AK32" s="135"/>
      <c r="AL32" s="135"/>
      <c r="AM32" s="135"/>
      <c r="AN32" s="135"/>
      <c r="AO32" s="135"/>
      <c r="AP32" s="135"/>
    </row>
    <row r="33" spans="1:42" x14ac:dyDescent="0.25">
      <c r="A33" s="161"/>
      <c r="B33" s="161"/>
      <c r="C33" s="207"/>
      <c r="D33" s="124" t="s">
        <v>310</v>
      </c>
      <c r="E33" s="125" t="s">
        <v>311</v>
      </c>
      <c r="F33" s="126">
        <v>1000</v>
      </c>
      <c r="G33" s="286">
        <v>5045.0600000000004</v>
      </c>
      <c r="H33" s="203">
        <v>5045060</v>
      </c>
      <c r="AH33" s="135"/>
      <c r="AI33" s="135"/>
      <c r="AJ33" s="135"/>
      <c r="AK33" s="135"/>
      <c r="AL33" s="135"/>
      <c r="AM33" s="135"/>
      <c r="AN33" s="135"/>
      <c r="AO33" s="135"/>
      <c r="AP33" s="135"/>
    </row>
    <row r="34" spans="1:42" x14ac:dyDescent="0.25">
      <c r="A34" s="161"/>
      <c r="B34" s="161"/>
      <c r="C34" s="207"/>
      <c r="D34" s="124" t="s">
        <v>312</v>
      </c>
      <c r="E34" s="125" t="s">
        <v>313</v>
      </c>
      <c r="F34" s="126">
        <v>95</v>
      </c>
      <c r="G34" s="286">
        <v>707.21</v>
      </c>
      <c r="H34" s="203">
        <v>67184.95</v>
      </c>
      <c r="AH34" s="135"/>
      <c r="AI34" s="135"/>
      <c r="AJ34" s="135"/>
      <c r="AK34" s="135"/>
      <c r="AL34" s="135"/>
      <c r="AM34" s="135"/>
      <c r="AN34" s="135"/>
      <c r="AO34" s="135"/>
      <c r="AP34" s="135"/>
    </row>
    <row r="35" spans="1:42" x14ac:dyDescent="0.25">
      <c r="A35" s="161"/>
      <c r="B35" s="161"/>
      <c r="C35" s="207"/>
      <c r="D35" s="124" t="s">
        <v>316</v>
      </c>
      <c r="E35" s="125" t="s">
        <v>317</v>
      </c>
      <c r="F35" s="126">
        <v>22</v>
      </c>
      <c r="G35" s="286">
        <v>707.21</v>
      </c>
      <c r="H35" s="203">
        <v>15558.62</v>
      </c>
      <c r="AH35" s="135"/>
      <c r="AI35" s="135"/>
      <c r="AJ35" s="135"/>
      <c r="AK35" s="135"/>
      <c r="AL35" s="135"/>
      <c r="AM35" s="135"/>
      <c r="AN35" s="135"/>
      <c r="AO35" s="135"/>
      <c r="AP35" s="135"/>
    </row>
    <row r="36" spans="1:42" x14ac:dyDescent="0.25">
      <c r="A36" s="161"/>
      <c r="B36" s="161"/>
      <c r="C36" s="207"/>
      <c r="D36" s="124" t="s">
        <v>318</v>
      </c>
      <c r="E36" s="125" t="s">
        <v>319</v>
      </c>
      <c r="F36" s="126">
        <v>75</v>
      </c>
      <c r="G36" s="286">
        <v>707.21</v>
      </c>
      <c r="H36" s="203">
        <v>53040.75</v>
      </c>
      <c r="AH36" s="135"/>
      <c r="AI36" s="135"/>
      <c r="AJ36" s="135"/>
      <c r="AK36" s="135"/>
      <c r="AL36" s="135"/>
      <c r="AM36" s="135"/>
      <c r="AN36" s="135"/>
      <c r="AO36" s="135"/>
      <c r="AP36" s="135"/>
    </row>
    <row r="37" spans="1:42" x14ac:dyDescent="0.25">
      <c r="A37" s="161"/>
      <c r="B37" s="161"/>
      <c r="C37" s="207"/>
      <c r="D37" s="124" t="s">
        <v>322</v>
      </c>
      <c r="E37" s="125" t="s">
        <v>323</v>
      </c>
      <c r="F37" s="126">
        <v>40</v>
      </c>
      <c r="G37" s="286">
        <v>707.21</v>
      </c>
      <c r="H37" s="203">
        <v>28288.400000000001</v>
      </c>
      <c r="AH37" s="135"/>
      <c r="AI37" s="135"/>
      <c r="AJ37" s="135"/>
      <c r="AK37" s="135"/>
      <c r="AL37" s="135"/>
      <c r="AM37" s="135"/>
      <c r="AN37" s="135"/>
      <c r="AO37" s="135"/>
      <c r="AP37" s="135"/>
    </row>
    <row r="38" spans="1:42" x14ac:dyDescent="0.25">
      <c r="A38" s="161"/>
      <c r="B38" s="161"/>
      <c r="C38" s="207"/>
      <c r="D38" s="124" t="s">
        <v>324</v>
      </c>
      <c r="E38" s="125" t="s">
        <v>325</v>
      </c>
      <c r="F38" s="126">
        <v>3560</v>
      </c>
      <c r="G38" s="286">
        <v>707.21</v>
      </c>
      <c r="H38" s="203">
        <v>2517667.6</v>
      </c>
      <c r="AH38" s="135"/>
      <c r="AI38" s="135"/>
      <c r="AJ38" s="135"/>
      <c r="AK38" s="135"/>
      <c r="AL38" s="135"/>
      <c r="AM38" s="135"/>
      <c r="AN38" s="135"/>
      <c r="AO38" s="135"/>
      <c r="AP38" s="135"/>
    </row>
    <row r="39" spans="1:42" ht="24" x14ac:dyDescent="0.25">
      <c r="A39" s="161"/>
      <c r="B39" s="161"/>
      <c r="C39" s="207"/>
      <c r="D39" s="124" t="s">
        <v>327</v>
      </c>
      <c r="E39" s="125" t="s">
        <v>328</v>
      </c>
      <c r="F39" s="126">
        <v>3860</v>
      </c>
      <c r="G39" s="286">
        <v>707.21</v>
      </c>
      <c r="H39" s="203">
        <v>2729830.6</v>
      </c>
      <c r="AH39" s="135"/>
      <c r="AI39" s="135"/>
      <c r="AJ39" s="135"/>
      <c r="AK39" s="135"/>
      <c r="AL39" s="135"/>
      <c r="AM39" s="135"/>
      <c r="AN39" s="135"/>
      <c r="AO39" s="135"/>
      <c r="AP39" s="135"/>
    </row>
    <row r="40" spans="1:42" x14ac:dyDescent="0.25">
      <c r="A40" s="161"/>
      <c r="B40" s="161"/>
      <c r="C40" s="207"/>
      <c r="D40" s="124" t="s">
        <v>329</v>
      </c>
      <c r="E40" s="125" t="s">
        <v>330</v>
      </c>
      <c r="F40" s="126">
        <v>450</v>
      </c>
      <c r="G40" s="286">
        <v>707.21</v>
      </c>
      <c r="H40" s="203">
        <v>318244.5</v>
      </c>
      <c r="AH40" s="135"/>
      <c r="AI40" s="135"/>
      <c r="AJ40" s="135"/>
      <c r="AK40" s="135"/>
      <c r="AL40" s="135"/>
      <c r="AM40" s="135"/>
      <c r="AN40" s="135"/>
      <c r="AO40" s="135"/>
      <c r="AP40" s="135"/>
    </row>
    <row r="41" spans="1:42" x14ac:dyDescent="0.25">
      <c r="A41" s="161"/>
      <c r="B41" s="161"/>
      <c r="C41" s="207"/>
      <c r="D41" s="124" t="s">
        <v>331</v>
      </c>
      <c r="E41" s="125" t="s">
        <v>332</v>
      </c>
      <c r="F41" s="126">
        <v>280</v>
      </c>
      <c r="G41" s="286">
        <v>707.21</v>
      </c>
      <c r="H41" s="203">
        <v>198018.80000000002</v>
      </c>
      <c r="AH41" s="135"/>
      <c r="AI41" s="135"/>
      <c r="AJ41" s="135"/>
      <c r="AK41" s="135"/>
      <c r="AL41" s="135"/>
      <c r="AM41" s="135"/>
      <c r="AN41" s="135"/>
      <c r="AO41" s="135"/>
      <c r="AP41" s="135"/>
    </row>
    <row r="42" spans="1:42" x14ac:dyDescent="0.25">
      <c r="A42" s="161"/>
      <c r="B42" s="161"/>
      <c r="C42" s="208" t="s">
        <v>407</v>
      </c>
      <c r="D42" s="209"/>
      <c r="E42" s="209"/>
      <c r="F42" s="210">
        <v>12872</v>
      </c>
      <c r="G42" s="287"/>
      <c r="H42" s="211">
        <v>13441057.120000001</v>
      </c>
      <c r="AH42" s="135"/>
      <c r="AI42" s="135"/>
      <c r="AJ42" s="135"/>
      <c r="AK42" s="135"/>
      <c r="AL42" s="135"/>
      <c r="AM42" s="135"/>
      <c r="AN42" s="135"/>
      <c r="AO42" s="135"/>
      <c r="AP42" s="135"/>
    </row>
    <row r="43" spans="1:42" ht="24" x14ac:dyDescent="0.25">
      <c r="A43" s="159">
        <v>4</v>
      </c>
      <c r="B43" s="159">
        <v>430038</v>
      </c>
      <c r="C43" s="125" t="s">
        <v>27</v>
      </c>
      <c r="D43" s="124" t="s">
        <v>308</v>
      </c>
      <c r="E43" s="125" t="s">
        <v>309</v>
      </c>
      <c r="F43" s="126">
        <v>1070</v>
      </c>
      <c r="G43" s="286">
        <v>707.21</v>
      </c>
      <c r="H43" s="203">
        <v>756714.70000000007</v>
      </c>
      <c r="AH43" s="135"/>
      <c r="AI43" s="135"/>
      <c r="AJ43" s="135"/>
      <c r="AK43" s="135"/>
      <c r="AL43" s="135"/>
      <c r="AM43" s="135"/>
      <c r="AN43" s="135"/>
      <c r="AO43" s="135"/>
      <c r="AP43" s="135"/>
    </row>
    <row r="44" spans="1:42" x14ac:dyDescent="0.25">
      <c r="A44" s="161"/>
      <c r="B44" s="161"/>
      <c r="C44" s="207"/>
      <c r="D44" s="124" t="s">
        <v>331</v>
      </c>
      <c r="E44" s="125" t="s">
        <v>332</v>
      </c>
      <c r="F44" s="126">
        <v>13</v>
      </c>
      <c r="G44" s="286">
        <v>707.21</v>
      </c>
      <c r="H44" s="203">
        <v>9193.73</v>
      </c>
      <c r="AH44" s="135"/>
      <c r="AI44" s="135"/>
      <c r="AJ44" s="135"/>
      <c r="AK44" s="135"/>
      <c r="AL44" s="135"/>
      <c r="AM44" s="135"/>
      <c r="AN44" s="135"/>
      <c r="AO44" s="135"/>
      <c r="AP44" s="135"/>
    </row>
    <row r="45" spans="1:42" x14ac:dyDescent="0.25">
      <c r="A45" s="161"/>
      <c r="B45" s="161"/>
      <c r="C45" s="208" t="s">
        <v>408</v>
      </c>
      <c r="D45" s="209"/>
      <c r="E45" s="209"/>
      <c r="F45" s="210">
        <v>1083</v>
      </c>
      <c r="G45" s="287"/>
      <c r="H45" s="211">
        <v>765908.43</v>
      </c>
      <c r="AH45" s="135"/>
      <c r="AI45" s="135"/>
      <c r="AJ45" s="135"/>
      <c r="AK45" s="135"/>
      <c r="AL45" s="135"/>
      <c r="AM45" s="135"/>
      <c r="AN45" s="135"/>
      <c r="AO45" s="135"/>
      <c r="AP45" s="135"/>
    </row>
    <row r="46" spans="1:42" x14ac:dyDescent="0.25">
      <c r="A46" s="159">
        <v>5</v>
      </c>
      <c r="B46" s="159">
        <v>430042</v>
      </c>
      <c r="C46" s="125" t="s">
        <v>32</v>
      </c>
      <c r="D46" s="124" t="s">
        <v>308</v>
      </c>
      <c r="E46" s="125" t="s">
        <v>309</v>
      </c>
      <c r="F46" s="126">
        <v>1500</v>
      </c>
      <c r="G46" s="286">
        <v>707.21</v>
      </c>
      <c r="H46" s="203">
        <v>1060815</v>
      </c>
      <c r="AH46" s="135"/>
      <c r="AI46" s="135"/>
      <c r="AJ46" s="135"/>
      <c r="AK46" s="135"/>
      <c r="AL46" s="135"/>
      <c r="AM46" s="135"/>
      <c r="AN46" s="135"/>
      <c r="AO46" s="135"/>
      <c r="AP46" s="135"/>
    </row>
    <row r="47" spans="1:42" x14ac:dyDescent="0.25">
      <c r="A47" s="161"/>
      <c r="B47" s="161"/>
      <c r="C47" s="207"/>
      <c r="D47" s="124" t="s">
        <v>331</v>
      </c>
      <c r="E47" s="125" t="s">
        <v>332</v>
      </c>
      <c r="F47" s="126">
        <v>760</v>
      </c>
      <c r="G47" s="286">
        <v>707.21</v>
      </c>
      <c r="H47" s="203">
        <v>537479.6</v>
      </c>
      <c r="AH47" s="135"/>
      <c r="AI47" s="135"/>
      <c r="AJ47" s="135"/>
      <c r="AK47" s="135"/>
      <c r="AL47" s="135"/>
      <c r="AM47" s="135"/>
      <c r="AN47" s="135"/>
      <c r="AO47" s="135"/>
      <c r="AP47" s="135"/>
    </row>
    <row r="48" spans="1:42" x14ac:dyDescent="0.25">
      <c r="A48" s="161"/>
      <c r="B48" s="161"/>
      <c r="C48" s="208" t="s">
        <v>409</v>
      </c>
      <c r="D48" s="209"/>
      <c r="E48" s="209"/>
      <c r="F48" s="210">
        <v>2260</v>
      </c>
      <c r="G48" s="287"/>
      <c r="H48" s="211">
        <v>1598294.6</v>
      </c>
      <c r="AH48" s="135"/>
      <c r="AI48" s="135"/>
      <c r="AJ48" s="135"/>
      <c r="AK48" s="135"/>
      <c r="AL48" s="135"/>
      <c r="AM48" s="135"/>
      <c r="AN48" s="135"/>
      <c r="AO48" s="135"/>
      <c r="AP48" s="135"/>
    </row>
    <row r="49" spans="1:42" ht="24" x14ac:dyDescent="0.25">
      <c r="A49" s="159">
        <v>6</v>
      </c>
      <c r="B49" s="159">
        <v>430047</v>
      </c>
      <c r="C49" s="125" t="s">
        <v>410</v>
      </c>
      <c r="D49" s="124" t="s">
        <v>320</v>
      </c>
      <c r="E49" s="125" t="s">
        <v>321</v>
      </c>
      <c r="F49" s="126">
        <v>15</v>
      </c>
      <c r="G49" s="286">
        <v>707.21</v>
      </c>
      <c r="H49" s="203">
        <v>10608.150000000001</v>
      </c>
      <c r="AH49" s="135"/>
      <c r="AI49" s="135"/>
      <c r="AJ49" s="135"/>
      <c r="AK49" s="135"/>
      <c r="AL49" s="135"/>
      <c r="AM49" s="135"/>
      <c r="AN49" s="135"/>
      <c r="AO49" s="135"/>
      <c r="AP49" s="135"/>
    </row>
    <row r="50" spans="1:42" x14ac:dyDescent="0.25">
      <c r="A50" s="161"/>
      <c r="B50" s="161"/>
      <c r="C50" s="207"/>
      <c r="D50" s="124" t="s">
        <v>322</v>
      </c>
      <c r="E50" s="125" t="s">
        <v>323</v>
      </c>
      <c r="F50" s="126">
        <v>5</v>
      </c>
      <c r="G50" s="286">
        <v>707.21</v>
      </c>
      <c r="H50" s="203">
        <v>3536.05</v>
      </c>
      <c r="AH50" s="135"/>
      <c r="AI50" s="135"/>
      <c r="AJ50" s="135"/>
      <c r="AK50" s="135"/>
      <c r="AL50" s="135"/>
      <c r="AM50" s="135"/>
      <c r="AN50" s="135"/>
      <c r="AO50" s="135"/>
      <c r="AP50" s="135"/>
    </row>
    <row r="51" spans="1:42" x14ac:dyDescent="0.25">
      <c r="A51" s="161"/>
      <c r="B51" s="161"/>
      <c r="C51" s="207"/>
      <c r="D51" s="124" t="s">
        <v>331</v>
      </c>
      <c r="E51" s="125" t="s">
        <v>332</v>
      </c>
      <c r="F51" s="126">
        <v>15</v>
      </c>
      <c r="G51" s="286">
        <v>707.21</v>
      </c>
      <c r="H51" s="203">
        <v>10608.150000000001</v>
      </c>
      <c r="AH51" s="135"/>
      <c r="AI51" s="135"/>
      <c r="AJ51" s="135"/>
      <c r="AK51" s="135"/>
      <c r="AL51" s="135"/>
      <c r="AM51" s="135"/>
      <c r="AN51" s="135"/>
      <c r="AO51" s="135"/>
      <c r="AP51" s="135"/>
    </row>
    <row r="52" spans="1:42" x14ac:dyDescent="0.25">
      <c r="A52" s="161"/>
      <c r="B52" s="161"/>
      <c r="C52" s="208" t="s">
        <v>411</v>
      </c>
      <c r="D52" s="209"/>
      <c r="E52" s="209"/>
      <c r="F52" s="210">
        <v>35</v>
      </c>
      <c r="G52" s="287"/>
      <c r="H52" s="211">
        <v>24752.350000000002</v>
      </c>
      <c r="AH52" s="135"/>
      <c r="AI52" s="135"/>
      <c r="AJ52" s="135"/>
      <c r="AK52" s="135"/>
      <c r="AL52" s="135"/>
      <c r="AM52" s="135"/>
      <c r="AN52" s="135"/>
      <c r="AO52" s="135"/>
      <c r="AP52" s="135"/>
    </row>
    <row r="53" spans="1:42" x14ac:dyDescent="0.25">
      <c r="A53" s="159">
        <v>7</v>
      </c>
      <c r="B53" s="159">
        <v>430074</v>
      </c>
      <c r="C53" s="125" t="s">
        <v>39</v>
      </c>
      <c r="D53" s="124" t="s">
        <v>308</v>
      </c>
      <c r="E53" s="125" t="s">
        <v>309</v>
      </c>
      <c r="F53" s="126">
        <v>400</v>
      </c>
      <c r="G53" s="286">
        <v>707.21</v>
      </c>
      <c r="H53" s="203">
        <v>282884</v>
      </c>
      <c r="AH53" s="135"/>
      <c r="AI53" s="135"/>
      <c r="AJ53" s="135"/>
      <c r="AK53" s="135"/>
      <c r="AL53" s="135"/>
      <c r="AM53" s="135"/>
      <c r="AN53" s="135"/>
      <c r="AO53" s="135"/>
      <c r="AP53" s="135"/>
    </row>
    <row r="54" spans="1:42" x14ac:dyDescent="0.25">
      <c r="A54" s="161"/>
      <c r="B54" s="161"/>
      <c r="C54" s="207"/>
      <c r="D54" s="124" t="s">
        <v>318</v>
      </c>
      <c r="E54" s="125" t="s">
        <v>319</v>
      </c>
      <c r="F54" s="126">
        <v>19</v>
      </c>
      <c r="G54" s="286">
        <v>707.21</v>
      </c>
      <c r="H54" s="203">
        <v>13436.990000000002</v>
      </c>
      <c r="AH54" s="135"/>
      <c r="AI54" s="135"/>
      <c r="AJ54" s="135"/>
      <c r="AK54" s="135"/>
      <c r="AL54" s="135"/>
      <c r="AM54" s="135"/>
      <c r="AN54" s="135"/>
      <c r="AO54" s="135"/>
      <c r="AP54" s="135"/>
    </row>
    <row r="55" spans="1:42" x14ac:dyDescent="0.25">
      <c r="A55" s="161"/>
      <c r="B55" s="161"/>
      <c r="C55" s="207"/>
      <c r="D55" s="124" t="s">
        <v>324</v>
      </c>
      <c r="E55" s="125" t="s">
        <v>325</v>
      </c>
      <c r="F55" s="126">
        <v>271</v>
      </c>
      <c r="G55" s="286">
        <v>707.21</v>
      </c>
      <c r="H55" s="203">
        <v>191653.91</v>
      </c>
      <c r="AH55" s="135"/>
      <c r="AI55" s="135"/>
      <c r="AJ55" s="135"/>
      <c r="AK55" s="135"/>
      <c r="AL55" s="135"/>
      <c r="AM55" s="135"/>
      <c r="AN55" s="135"/>
      <c r="AO55" s="135"/>
      <c r="AP55" s="135"/>
    </row>
    <row r="56" spans="1:42" x14ac:dyDescent="0.25">
      <c r="A56" s="161"/>
      <c r="B56" s="161"/>
      <c r="C56" s="207"/>
      <c r="D56" s="124" t="s">
        <v>329</v>
      </c>
      <c r="E56" s="125" t="s">
        <v>330</v>
      </c>
      <c r="F56" s="126">
        <v>32</v>
      </c>
      <c r="G56" s="286">
        <v>707.21</v>
      </c>
      <c r="H56" s="203">
        <v>22630.720000000001</v>
      </c>
      <c r="AH56" s="135"/>
      <c r="AI56" s="135"/>
      <c r="AJ56" s="135"/>
      <c r="AK56" s="135"/>
      <c r="AL56" s="135"/>
      <c r="AM56" s="135"/>
      <c r="AN56" s="135"/>
      <c r="AO56" s="135"/>
      <c r="AP56" s="135"/>
    </row>
    <row r="57" spans="1:42" x14ac:dyDescent="0.25">
      <c r="A57" s="161"/>
      <c r="B57" s="161"/>
      <c r="C57" s="207"/>
      <c r="D57" s="124" t="s">
        <v>331</v>
      </c>
      <c r="E57" s="125" t="s">
        <v>332</v>
      </c>
      <c r="F57" s="126">
        <v>41</v>
      </c>
      <c r="G57" s="286">
        <v>707.21</v>
      </c>
      <c r="H57" s="203">
        <v>28995.61</v>
      </c>
      <c r="AH57" s="135"/>
      <c r="AI57" s="135"/>
      <c r="AJ57" s="135"/>
      <c r="AK57" s="135"/>
      <c r="AL57" s="135"/>
      <c r="AM57" s="135"/>
      <c r="AN57" s="135"/>
      <c r="AO57" s="135"/>
      <c r="AP57" s="135"/>
    </row>
    <row r="58" spans="1:42" x14ac:dyDescent="0.25">
      <c r="A58" s="161"/>
      <c r="B58" s="161"/>
      <c r="C58" s="208" t="s">
        <v>442</v>
      </c>
      <c r="D58" s="209"/>
      <c r="E58" s="209"/>
      <c r="F58" s="210">
        <v>763</v>
      </c>
      <c r="G58" s="287"/>
      <c r="H58" s="211">
        <v>539601.23</v>
      </c>
      <c r="AH58" s="135"/>
      <c r="AI58" s="135"/>
      <c r="AJ58" s="135"/>
      <c r="AK58" s="135"/>
      <c r="AL58" s="135"/>
      <c r="AM58" s="135"/>
      <c r="AN58" s="135"/>
      <c r="AO58" s="135"/>
      <c r="AP58" s="135"/>
    </row>
    <row r="59" spans="1:42" x14ac:dyDescent="0.25">
      <c r="A59" s="159">
        <v>8</v>
      </c>
      <c r="B59" s="159">
        <v>430083</v>
      </c>
      <c r="C59" s="125" t="s">
        <v>443</v>
      </c>
      <c r="D59" s="124" t="s">
        <v>308</v>
      </c>
      <c r="E59" s="125" t="s">
        <v>309</v>
      </c>
      <c r="F59" s="126">
        <v>28</v>
      </c>
      <c r="G59" s="286">
        <v>707.21</v>
      </c>
      <c r="H59" s="203">
        <v>19801.88</v>
      </c>
      <c r="AH59" s="135"/>
      <c r="AI59" s="135"/>
      <c r="AJ59" s="135"/>
      <c r="AK59" s="135"/>
      <c r="AL59" s="135"/>
      <c r="AM59" s="135"/>
      <c r="AN59" s="135"/>
      <c r="AO59" s="135"/>
      <c r="AP59" s="135"/>
    </row>
    <row r="60" spans="1:42" x14ac:dyDescent="0.25">
      <c r="A60" s="161"/>
      <c r="B60" s="161"/>
      <c r="C60" s="207"/>
      <c r="D60" s="124" t="s">
        <v>316</v>
      </c>
      <c r="E60" s="125" t="s">
        <v>317</v>
      </c>
      <c r="F60" s="126">
        <v>2</v>
      </c>
      <c r="G60" s="286">
        <v>707.21</v>
      </c>
      <c r="H60" s="203">
        <v>1414.42</v>
      </c>
      <c r="AH60" s="135"/>
      <c r="AI60" s="135"/>
      <c r="AJ60" s="135"/>
      <c r="AK60" s="135"/>
      <c r="AL60" s="135"/>
      <c r="AM60" s="135"/>
      <c r="AN60" s="135"/>
      <c r="AO60" s="135"/>
      <c r="AP60" s="135"/>
    </row>
    <row r="61" spans="1:42" x14ac:dyDescent="0.25">
      <c r="A61" s="161"/>
      <c r="B61" s="161"/>
      <c r="C61" s="207"/>
      <c r="D61" s="124" t="s">
        <v>324</v>
      </c>
      <c r="E61" s="125" t="s">
        <v>325</v>
      </c>
      <c r="F61" s="126">
        <v>50</v>
      </c>
      <c r="G61" s="286">
        <v>707.21</v>
      </c>
      <c r="H61" s="203">
        <v>35360.5</v>
      </c>
      <c r="AH61" s="135"/>
      <c r="AI61" s="135"/>
      <c r="AJ61" s="135"/>
      <c r="AK61" s="135"/>
      <c r="AL61" s="135"/>
      <c r="AM61" s="135"/>
      <c r="AN61" s="135"/>
      <c r="AO61" s="135"/>
      <c r="AP61" s="135"/>
    </row>
    <row r="62" spans="1:42" x14ac:dyDescent="0.25">
      <c r="A62" s="161"/>
      <c r="B62" s="161"/>
      <c r="C62" s="207"/>
      <c r="D62" s="124" t="s">
        <v>329</v>
      </c>
      <c r="E62" s="125" t="s">
        <v>330</v>
      </c>
      <c r="F62" s="126">
        <v>23</v>
      </c>
      <c r="G62" s="286">
        <v>707.21</v>
      </c>
      <c r="H62" s="203">
        <v>16265.830000000002</v>
      </c>
      <c r="AH62" s="135"/>
      <c r="AI62" s="135"/>
      <c r="AJ62" s="135"/>
      <c r="AK62" s="135"/>
      <c r="AL62" s="135"/>
      <c r="AM62" s="135"/>
      <c r="AN62" s="135"/>
      <c r="AO62" s="135"/>
      <c r="AP62" s="135"/>
    </row>
    <row r="63" spans="1:42" x14ac:dyDescent="0.25">
      <c r="A63" s="161"/>
      <c r="B63" s="161"/>
      <c r="C63" s="207"/>
      <c r="D63" s="124" t="s">
        <v>331</v>
      </c>
      <c r="E63" s="125" t="s">
        <v>332</v>
      </c>
      <c r="F63" s="126">
        <v>43</v>
      </c>
      <c r="G63" s="286">
        <v>707.21</v>
      </c>
      <c r="H63" s="203">
        <v>30410.030000000002</v>
      </c>
      <c r="AH63" s="135"/>
      <c r="AI63" s="135"/>
      <c r="AJ63" s="135"/>
      <c r="AK63" s="135"/>
      <c r="AL63" s="135"/>
      <c r="AM63" s="135"/>
      <c r="AN63" s="135"/>
      <c r="AO63" s="135"/>
      <c r="AP63" s="135"/>
    </row>
    <row r="64" spans="1:42" x14ac:dyDescent="0.25">
      <c r="A64" s="161"/>
      <c r="B64" s="161"/>
      <c r="C64" s="208" t="s">
        <v>444</v>
      </c>
      <c r="D64" s="209"/>
      <c r="E64" s="209"/>
      <c r="F64" s="210">
        <v>146</v>
      </c>
      <c r="G64" s="287"/>
      <c r="H64" s="211">
        <v>103252.66</v>
      </c>
      <c r="AH64" s="135"/>
      <c r="AI64" s="135"/>
      <c r="AJ64" s="135"/>
      <c r="AK64" s="135"/>
      <c r="AL64" s="135"/>
      <c r="AM64" s="135"/>
      <c r="AN64" s="135"/>
      <c r="AO64" s="135"/>
      <c r="AP64" s="135"/>
    </row>
    <row r="65" spans="1:42" x14ac:dyDescent="0.25">
      <c r="A65" s="159">
        <v>9</v>
      </c>
      <c r="B65" s="159">
        <v>430096</v>
      </c>
      <c r="C65" s="125" t="s">
        <v>119</v>
      </c>
      <c r="D65" s="124" t="s">
        <v>308</v>
      </c>
      <c r="E65" s="125" t="s">
        <v>309</v>
      </c>
      <c r="F65" s="126">
        <v>260</v>
      </c>
      <c r="G65" s="286">
        <v>707.21</v>
      </c>
      <c r="H65" s="203">
        <v>183874.6</v>
      </c>
      <c r="AH65" s="135"/>
      <c r="AI65" s="135"/>
      <c r="AJ65" s="135"/>
      <c r="AK65" s="135"/>
      <c r="AL65" s="135"/>
      <c r="AM65" s="135"/>
      <c r="AN65" s="135"/>
      <c r="AO65" s="135"/>
      <c r="AP65" s="135"/>
    </row>
    <row r="66" spans="1:42" x14ac:dyDescent="0.25">
      <c r="A66" s="161"/>
      <c r="B66" s="161"/>
      <c r="C66" s="207"/>
      <c r="D66" s="124" t="s">
        <v>324</v>
      </c>
      <c r="E66" s="125" t="s">
        <v>325</v>
      </c>
      <c r="F66" s="126">
        <v>380</v>
      </c>
      <c r="G66" s="286">
        <v>707.21</v>
      </c>
      <c r="H66" s="203">
        <v>268739.8</v>
      </c>
      <c r="AH66" s="135"/>
      <c r="AI66" s="135"/>
      <c r="AJ66" s="135"/>
      <c r="AK66" s="135"/>
      <c r="AL66" s="135"/>
      <c r="AM66" s="135"/>
      <c r="AN66" s="135"/>
      <c r="AO66" s="135"/>
      <c r="AP66" s="135"/>
    </row>
    <row r="67" spans="1:42" x14ac:dyDescent="0.25">
      <c r="A67" s="161"/>
      <c r="B67" s="161"/>
      <c r="C67" s="207"/>
      <c r="D67" s="124" t="s">
        <v>329</v>
      </c>
      <c r="E67" s="125" t="s">
        <v>330</v>
      </c>
      <c r="F67" s="126">
        <v>23</v>
      </c>
      <c r="G67" s="286">
        <v>707.21</v>
      </c>
      <c r="H67" s="203">
        <v>16265.830000000002</v>
      </c>
      <c r="AH67" s="135"/>
      <c r="AI67" s="135"/>
      <c r="AJ67" s="135"/>
      <c r="AK67" s="135"/>
      <c r="AL67" s="135"/>
      <c r="AM67" s="135"/>
      <c r="AN67" s="135"/>
      <c r="AO67" s="135"/>
      <c r="AP67" s="135"/>
    </row>
    <row r="68" spans="1:42" x14ac:dyDescent="0.25">
      <c r="A68" s="161"/>
      <c r="B68" s="161"/>
      <c r="C68" s="207"/>
      <c r="D68" s="124" t="s">
        <v>331</v>
      </c>
      <c r="E68" s="125" t="s">
        <v>332</v>
      </c>
      <c r="F68" s="126">
        <v>182</v>
      </c>
      <c r="G68" s="286">
        <v>707.21</v>
      </c>
      <c r="H68" s="203">
        <v>128712.22</v>
      </c>
      <c r="AH68" s="135"/>
      <c r="AI68" s="135"/>
      <c r="AJ68" s="135"/>
      <c r="AK68" s="135"/>
      <c r="AL68" s="135"/>
      <c r="AM68" s="135"/>
      <c r="AN68" s="135"/>
      <c r="AO68" s="135"/>
      <c r="AP68" s="135"/>
    </row>
    <row r="69" spans="1:42" x14ac:dyDescent="0.25">
      <c r="A69" s="161"/>
      <c r="B69" s="161"/>
      <c r="C69" s="208" t="s">
        <v>445</v>
      </c>
      <c r="D69" s="209"/>
      <c r="E69" s="209"/>
      <c r="F69" s="210">
        <v>845</v>
      </c>
      <c r="G69" s="287"/>
      <c r="H69" s="211">
        <v>597592.45000000007</v>
      </c>
      <c r="AH69" s="135"/>
      <c r="AI69" s="135"/>
      <c r="AJ69" s="135"/>
      <c r="AK69" s="135"/>
      <c r="AL69" s="135"/>
      <c r="AM69" s="135"/>
      <c r="AN69" s="135"/>
      <c r="AO69" s="135"/>
      <c r="AP69" s="135"/>
    </row>
    <row r="70" spans="1:42" x14ac:dyDescent="0.25">
      <c r="A70" s="159">
        <v>10</v>
      </c>
      <c r="B70" s="159">
        <v>430105</v>
      </c>
      <c r="C70" s="125" t="s">
        <v>120</v>
      </c>
      <c r="D70" s="124" t="s">
        <v>308</v>
      </c>
      <c r="E70" s="125" t="s">
        <v>309</v>
      </c>
      <c r="F70" s="126">
        <v>40</v>
      </c>
      <c r="G70" s="286">
        <v>657.88</v>
      </c>
      <c r="H70" s="203">
        <v>26315.200000000001</v>
      </c>
      <c r="AH70" s="135"/>
      <c r="AI70" s="135"/>
      <c r="AJ70" s="135"/>
      <c r="AK70" s="135"/>
      <c r="AL70" s="135"/>
      <c r="AM70" s="135"/>
      <c r="AN70" s="135"/>
      <c r="AO70" s="135"/>
      <c r="AP70" s="135"/>
    </row>
    <row r="71" spans="1:42" x14ac:dyDescent="0.25">
      <c r="A71" s="161"/>
      <c r="B71" s="161"/>
      <c r="C71" s="207"/>
      <c r="D71" s="124" t="s">
        <v>326</v>
      </c>
      <c r="E71" s="125" t="s">
        <v>514</v>
      </c>
      <c r="F71" s="126">
        <v>280</v>
      </c>
      <c r="G71" s="286">
        <v>657.88</v>
      </c>
      <c r="H71" s="203">
        <v>184206.4</v>
      </c>
      <c r="AH71" s="135"/>
      <c r="AI71" s="135"/>
      <c r="AJ71" s="135"/>
      <c r="AK71" s="135"/>
      <c r="AL71" s="135"/>
      <c r="AM71" s="135"/>
      <c r="AN71" s="135"/>
      <c r="AO71" s="135"/>
      <c r="AP71" s="135"/>
    </row>
    <row r="72" spans="1:42" x14ac:dyDescent="0.25">
      <c r="A72" s="161"/>
      <c r="B72" s="161"/>
      <c r="C72" s="207"/>
      <c r="D72" s="124" t="s">
        <v>329</v>
      </c>
      <c r="E72" s="125" t="s">
        <v>330</v>
      </c>
      <c r="F72" s="126">
        <v>55</v>
      </c>
      <c r="G72" s="286">
        <v>657.88</v>
      </c>
      <c r="H72" s="203">
        <v>36183.4</v>
      </c>
      <c r="AH72" s="135"/>
      <c r="AI72" s="135"/>
      <c r="AJ72" s="135"/>
      <c r="AK72" s="135"/>
      <c r="AL72" s="135"/>
      <c r="AM72" s="135"/>
      <c r="AN72" s="135"/>
      <c r="AO72" s="135"/>
      <c r="AP72" s="135"/>
    </row>
    <row r="73" spans="1:42" x14ac:dyDescent="0.25">
      <c r="A73" s="161"/>
      <c r="B73" s="161"/>
      <c r="C73" s="207"/>
      <c r="D73" s="124" t="s">
        <v>331</v>
      </c>
      <c r="E73" s="125" t="s">
        <v>332</v>
      </c>
      <c r="F73" s="126">
        <v>60</v>
      </c>
      <c r="G73" s="286">
        <v>657.88</v>
      </c>
      <c r="H73" s="203">
        <v>39472.800000000003</v>
      </c>
      <c r="AH73" s="135"/>
      <c r="AI73" s="135"/>
      <c r="AJ73" s="135"/>
      <c r="AK73" s="135"/>
      <c r="AL73" s="135"/>
      <c r="AM73" s="135"/>
      <c r="AN73" s="135"/>
      <c r="AO73" s="135"/>
      <c r="AP73" s="135"/>
    </row>
    <row r="74" spans="1:42" x14ac:dyDescent="0.25">
      <c r="A74" s="161"/>
      <c r="B74" s="161"/>
      <c r="C74" s="208" t="s">
        <v>446</v>
      </c>
      <c r="D74" s="209"/>
      <c r="E74" s="209"/>
      <c r="F74" s="210">
        <v>435</v>
      </c>
      <c r="G74" s="287"/>
      <c r="H74" s="211">
        <v>286177.8</v>
      </c>
      <c r="AH74" s="135"/>
      <c r="AI74" s="135"/>
      <c r="AJ74" s="135"/>
      <c r="AK74" s="135"/>
      <c r="AL74" s="135"/>
      <c r="AM74" s="135"/>
      <c r="AN74" s="135"/>
      <c r="AO74" s="135"/>
      <c r="AP74" s="135"/>
    </row>
    <row r="75" spans="1:42" x14ac:dyDescent="0.25">
      <c r="A75" s="159">
        <v>11</v>
      </c>
      <c r="B75" s="159">
        <v>430116</v>
      </c>
      <c r="C75" s="125" t="s">
        <v>447</v>
      </c>
      <c r="D75" s="124" t="s">
        <v>308</v>
      </c>
      <c r="E75" s="125" t="s">
        <v>309</v>
      </c>
      <c r="F75" s="126">
        <v>100</v>
      </c>
      <c r="G75" s="286">
        <v>707.21</v>
      </c>
      <c r="H75" s="203">
        <v>70721</v>
      </c>
      <c r="AH75" s="135"/>
      <c r="AI75" s="135"/>
      <c r="AJ75" s="135"/>
      <c r="AK75" s="135"/>
      <c r="AL75" s="135"/>
      <c r="AM75" s="135"/>
      <c r="AN75" s="135"/>
      <c r="AO75" s="135"/>
      <c r="AP75" s="135"/>
    </row>
    <row r="76" spans="1:42" x14ac:dyDescent="0.25">
      <c r="A76" s="161"/>
      <c r="B76" s="161"/>
      <c r="C76" s="207"/>
      <c r="D76" s="124" t="s">
        <v>324</v>
      </c>
      <c r="E76" s="125" t="s">
        <v>325</v>
      </c>
      <c r="F76" s="126">
        <v>90</v>
      </c>
      <c r="G76" s="286">
        <v>707.21</v>
      </c>
      <c r="H76" s="203">
        <v>63648.9</v>
      </c>
      <c r="AH76" s="135"/>
      <c r="AI76" s="135"/>
      <c r="AJ76" s="135"/>
      <c r="AK76" s="135"/>
      <c r="AL76" s="135"/>
      <c r="AM76" s="135"/>
      <c r="AN76" s="135"/>
      <c r="AO76" s="135"/>
      <c r="AP76" s="135"/>
    </row>
    <row r="77" spans="1:42" x14ac:dyDescent="0.25">
      <c r="A77" s="161"/>
      <c r="B77" s="161"/>
      <c r="C77" s="207"/>
      <c r="D77" s="124" t="s">
        <v>329</v>
      </c>
      <c r="E77" s="125" t="s">
        <v>330</v>
      </c>
      <c r="F77" s="126">
        <v>20</v>
      </c>
      <c r="G77" s="286">
        <v>707.21</v>
      </c>
      <c r="H77" s="203">
        <v>14144.2</v>
      </c>
      <c r="AH77" s="135"/>
      <c r="AI77" s="135"/>
      <c r="AJ77" s="135"/>
      <c r="AK77" s="135"/>
      <c r="AL77" s="135"/>
      <c r="AM77" s="135"/>
      <c r="AN77" s="135"/>
      <c r="AO77" s="135"/>
      <c r="AP77" s="135"/>
    </row>
    <row r="78" spans="1:42" x14ac:dyDescent="0.25">
      <c r="A78" s="161"/>
      <c r="B78" s="161"/>
      <c r="C78" s="208" t="s">
        <v>448</v>
      </c>
      <c r="D78" s="209"/>
      <c r="E78" s="209"/>
      <c r="F78" s="210">
        <v>210</v>
      </c>
      <c r="G78" s="287"/>
      <c r="H78" s="211">
        <v>148514.1</v>
      </c>
      <c r="AH78" s="135"/>
      <c r="AI78" s="135"/>
      <c r="AJ78" s="135"/>
      <c r="AK78" s="135"/>
      <c r="AL78" s="135"/>
      <c r="AM78" s="135"/>
      <c r="AN78" s="135"/>
      <c r="AO78" s="135"/>
      <c r="AP78" s="135"/>
    </row>
    <row r="79" spans="1:42" x14ac:dyDescent="0.25">
      <c r="A79" s="159">
        <v>12</v>
      </c>
      <c r="B79" s="159">
        <v>430121</v>
      </c>
      <c r="C79" s="125" t="s">
        <v>122</v>
      </c>
      <c r="D79" s="124" t="s">
        <v>308</v>
      </c>
      <c r="E79" s="125" t="s">
        <v>309</v>
      </c>
      <c r="F79" s="126">
        <v>153</v>
      </c>
      <c r="G79" s="286">
        <v>707.21</v>
      </c>
      <c r="H79" s="203">
        <v>108203.13</v>
      </c>
      <c r="AH79" s="135"/>
      <c r="AI79" s="135"/>
      <c r="AJ79" s="135"/>
      <c r="AK79" s="135"/>
      <c r="AL79" s="135"/>
      <c r="AM79" s="135"/>
      <c r="AN79" s="135"/>
      <c r="AO79" s="135"/>
      <c r="AP79" s="135"/>
    </row>
    <row r="80" spans="1:42" x14ac:dyDescent="0.25">
      <c r="A80" s="161"/>
      <c r="B80" s="161"/>
      <c r="C80" s="207"/>
      <c r="D80" s="124" t="s">
        <v>316</v>
      </c>
      <c r="E80" s="125" t="s">
        <v>317</v>
      </c>
      <c r="F80" s="126">
        <v>10</v>
      </c>
      <c r="G80" s="286">
        <v>707.21</v>
      </c>
      <c r="H80" s="203">
        <v>7072.1</v>
      </c>
      <c r="AH80" s="135"/>
      <c r="AI80" s="135"/>
      <c r="AJ80" s="135"/>
      <c r="AK80" s="135"/>
      <c r="AL80" s="135"/>
      <c r="AM80" s="135"/>
      <c r="AN80" s="135"/>
      <c r="AO80" s="135"/>
      <c r="AP80" s="135"/>
    </row>
    <row r="81" spans="1:42" ht="24" x14ac:dyDescent="0.25">
      <c r="A81" s="161"/>
      <c r="B81" s="161"/>
      <c r="C81" s="207"/>
      <c r="D81" s="124" t="s">
        <v>327</v>
      </c>
      <c r="E81" s="125" t="s">
        <v>328</v>
      </c>
      <c r="F81" s="126">
        <v>20</v>
      </c>
      <c r="G81" s="286">
        <v>707.21</v>
      </c>
      <c r="H81" s="203">
        <v>14144.2</v>
      </c>
      <c r="AH81" s="135"/>
      <c r="AI81" s="135"/>
      <c r="AJ81" s="135"/>
      <c r="AK81" s="135"/>
      <c r="AL81" s="135"/>
      <c r="AM81" s="135"/>
      <c r="AN81" s="135"/>
      <c r="AO81" s="135"/>
      <c r="AP81" s="135"/>
    </row>
    <row r="82" spans="1:42" x14ac:dyDescent="0.25">
      <c r="A82" s="161"/>
      <c r="B82" s="161"/>
      <c r="C82" s="207"/>
      <c r="D82" s="124" t="s">
        <v>331</v>
      </c>
      <c r="E82" s="125" t="s">
        <v>332</v>
      </c>
      <c r="F82" s="126">
        <v>20</v>
      </c>
      <c r="G82" s="286">
        <v>707.21</v>
      </c>
      <c r="H82" s="203">
        <v>14144.2</v>
      </c>
      <c r="AH82" s="135"/>
      <c r="AI82" s="135"/>
      <c r="AJ82" s="135"/>
      <c r="AK82" s="135"/>
      <c r="AL82" s="135"/>
      <c r="AM82" s="135"/>
      <c r="AN82" s="135"/>
      <c r="AO82" s="135"/>
      <c r="AP82" s="135"/>
    </row>
    <row r="83" spans="1:42" x14ac:dyDescent="0.25">
      <c r="A83" s="161"/>
      <c r="B83" s="161"/>
      <c r="C83" s="208" t="s">
        <v>449</v>
      </c>
      <c r="D83" s="209"/>
      <c r="E83" s="209"/>
      <c r="F83" s="210">
        <v>203</v>
      </c>
      <c r="G83" s="287"/>
      <c r="H83" s="211">
        <v>143563.63</v>
      </c>
      <c r="AH83" s="135"/>
      <c r="AI83" s="135"/>
      <c r="AJ83" s="135"/>
      <c r="AK83" s="135"/>
      <c r="AL83" s="135"/>
      <c r="AM83" s="135"/>
      <c r="AN83" s="135"/>
      <c r="AO83" s="135"/>
      <c r="AP83" s="135"/>
    </row>
    <row r="84" spans="1:42" x14ac:dyDescent="0.25">
      <c r="A84" s="159">
        <v>13</v>
      </c>
      <c r="B84" s="159">
        <v>430135</v>
      </c>
      <c r="C84" s="125" t="s">
        <v>413</v>
      </c>
      <c r="D84" s="124" t="s">
        <v>308</v>
      </c>
      <c r="E84" s="125" t="s">
        <v>309</v>
      </c>
      <c r="F84" s="126">
        <v>3486</v>
      </c>
      <c r="G84" s="286">
        <v>707.21</v>
      </c>
      <c r="H84" s="203">
        <v>2465334.06</v>
      </c>
      <c r="AH84" s="135"/>
      <c r="AI84" s="135"/>
      <c r="AJ84" s="135"/>
      <c r="AK84" s="135"/>
      <c r="AL84" s="135"/>
      <c r="AM84" s="135"/>
      <c r="AN84" s="135"/>
      <c r="AO84" s="135"/>
      <c r="AP84" s="135"/>
    </row>
    <row r="85" spans="1:42" x14ac:dyDescent="0.25">
      <c r="A85" s="161"/>
      <c r="B85" s="161"/>
      <c r="C85" s="207"/>
      <c r="D85" s="124" t="s">
        <v>320</v>
      </c>
      <c r="E85" s="125" t="s">
        <v>321</v>
      </c>
      <c r="F85" s="126">
        <v>27</v>
      </c>
      <c r="G85" s="286">
        <v>707.21</v>
      </c>
      <c r="H85" s="203">
        <v>19094.670000000002</v>
      </c>
      <c r="AH85" s="135"/>
      <c r="AI85" s="135"/>
      <c r="AJ85" s="135"/>
      <c r="AK85" s="135"/>
      <c r="AL85" s="135"/>
      <c r="AM85" s="135"/>
      <c r="AN85" s="135"/>
      <c r="AO85" s="135"/>
      <c r="AP85" s="135"/>
    </row>
    <row r="86" spans="1:42" x14ac:dyDescent="0.25">
      <c r="A86" s="161"/>
      <c r="B86" s="161"/>
      <c r="C86" s="207"/>
      <c r="D86" s="124" t="s">
        <v>322</v>
      </c>
      <c r="E86" s="125" t="s">
        <v>323</v>
      </c>
      <c r="F86" s="126">
        <v>30</v>
      </c>
      <c r="G86" s="286">
        <v>707.21</v>
      </c>
      <c r="H86" s="203">
        <v>21216.300000000003</v>
      </c>
      <c r="AH86" s="135"/>
      <c r="AI86" s="135"/>
      <c r="AJ86" s="135"/>
      <c r="AK86" s="135"/>
      <c r="AL86" s="135"/>
      <c r="AM86" s="135"/>
      <c r="AN86" s="135"/>
      <c r="AO86" s="135"/>
      <c r="AP86" s="135"/>
    </row>
    <row r="87" spans="1:42" x14ac:dyDescent="0.25">
      <c r="A87" s="161"/>
      <c r="B87" s="161"/>
      <c r="C87" s="207"/>
      <c r="D87" s="124" t="s">
        <v>324</v>
      </c>
      <c r="E87" s="125" t="s">
        <v>325</v>
      </c>
      <c r="F87" s="126">
        <v>1655</v>
      </c>
      <c r="G87" s="286">
        <v>707.21</v>
      </c>
      <c r="H87" s="203">
        <v>1170432.55</v>
      </c>
      <c r="AH87" s="135"/>
      <c r="AI87" s="135"/>
      <c r="AJ87" s="135"/>
      <c r="AK87" s="135"/>
      <c r="AL87" s="135"/>
      <c r="AM87" s="135"/>
      <c r="AN87" s="135"/>
      <c r="AO87" s="135"/>
      <c r="AP87" s="135"/>
    </row>
    <row r="88" spans="1:42" x14ac:dyDescent="0.25">
      <c r="A88" s="161"/>
      <c r="B88" s="161"/>
      <c r="C88" s="207"/>
      <c r="D88" s="124" t="s">
        <v>329</v>
      </c>
      <c r="E88" s="125" t="s">
        <v>330</v>
      </c>
      <c r="F88" s="126">
        <v>797</v>
      </c>
      <c r="G88" s="286">
        <v>707.21</v>
      </c>
      <c r="H88" s="203">
        <v>563646.37</v>
      </c>
      <c r="AH88" s="135"/>
      <c r="AI88" s="135"/>
      <c r="AJ88" s="135"/>
      <c r="AK88" s="135"/>
      <c r="AL88" s="135"/>
      <c r="AM88" s="135"/>
      <c r="AN88" s="135"/>
      <c r="AO88" s="135"/>
      <c r="AP88" s="135"/>
    </row>
    <row r="89" spans="1:42" x14ac:dyDescent="0.25">
      <c r="A89" s="161"/>
      <c r="B89" s="161"/>
      <c r="C89" s="207"/>
      <c r="D89" s="124" t="s">
        <v>331</v>
      </c>
      <c r="E89" s="125" t="s">
        <v>332</v>
      </c>
      <c r="F89" s="126">
        <v>1147</v>
      </c>
      <c r="G89" s="286">
        <v>707.21</v>
      </c>
      <c r="H89" s="203">
        <v>811169.87</v>
      </c>
      <c r="AH89" s="135"/>
      <c r="AI89" s="135"/>
      <c r="AJ89" s="135"/>
      <c r="AK89" s="135"/>
      <c r="AL89" s="135"/>
      <c r="AM89" s="135"/>
      <c r="AN89" s="135"/>
      <c r="AO89" s="135"/>
      <c r="AP89" s="135"/>
    </row>
    <row r="90" spans="1:42" x14ac:dyDescent="0.25">
      <c r="A90" s="161"/>
      <c r="B90" s="161"/>
      <c r="C90" s="208" t="s">
        <v>414</v>
      </c>
      <c r="D90" s="209"/>
      <c r="E90" s="209"/>
      <c r="F90" s="210">
        <v>7142</v>
      </c>
      <c r="G90" s="287"/>
      <c r="H90" s="211">
        <v>5050893.82</v>
      </c>
      <c r="AH90" s="135"/>
      <c r="AI90" s="135"/>
      <c r="AJ90" s="135"/>
      <c r="AK90" s="135"/>
      <c r="AL90" s="135"/>
      <c r="AM90" s="135"/>
      <c r="AN90" s="135"/>
      <c r="AO90" s="135"/>
      <c r="AP90" s="135"/>
    </row>
    <row r="91" spans="1:42" x14ac:dyDescent="0.25">
      <c r="A91" s="159">
        <v>14</v>
      </c>
      <c r="B91" s="159">
        <v>430141</v>
      </c>
      <c r="C91" s="125" t="s">
        <v>415</v>
      </c>
      <c r="D91" s="124" t="s">
        <v>308</v>
      </c>
      <c r="E91" s="125" t="s">
        <v>309</v>
      </c>
      <c r="F91" s="126">
        <v>450</v>
      </c>
      <c r="G91" s="286">
        <v>707.21</v>
      </c>
      <c r="H91" s="203">
        <v>318244.5</v>
      </c>
      <c r="AH91" s="135"/>
      <c r="AI91" s="135"/>
      <c r="AJ91" s="135"/>
      <c r="AK91" s="135"/>
      <c r="AL91" s="135"/>
      <c r="AM91" s="135"/>
      <c r="AN91" s="135"/>
      <c r="AO91" s="135"/>
      <c r="AP91" s="135"/>
    </row>
    <row r="92" spans="1:42" x14ac:dyDescent="0.25">
      <c r="A92" s="161"/>
      <c r="B92" s="161"/>
      <c r="C92" s="207"/>
      <c r="D92" s="124" t="s">
        <v>320</v>
      </c>
      <c r="E92" s="125" t="s">
        <v>321</v>
      </c>
      <c r="F92" s="126">
        <v>15</v>
      </c>
      <c r="G92" s="286">
        <v>707.21</v>
      </c>
      <c r="H92" s="203">
        <v>10608.150000000001</v>
      </c>
      <c r="AH92" s="135"/>
      <c r="AI92" s="135"/>
      <c r="AJ92" s="135"/>
      <c r="AK92" s="135"/>
      <c r="AL92" s="135"/>
      <c r="AM92" s="135"/>
      <c r="AN92" s="135"/>
      <c r="AO92" s="135"/>
      <c r="AP92" s="135"/>
    </row>
    <row r="93" spans="1:42" x14ac:dyDescent="0.25">
      <c r="A93" s="161"/>
      <c r="B93" s="161"/>
      <c r="C93" s="207"/>
      <c r="D93" s="124" t="s">
        <v>324</v>
      </c>
      <c r="E93" s="125" t="s">
        <v>325</v>
      </c>
      <c r="F93" s="126">
        <v>170</v>
      </c>
      <c r="G93" s="286">
        <v>707.21</v>
      </c>
      <c r="H93" s="203">
        <v>120225.70000000001</v>
      </c>
      <c r="AH93" s="135"/>
      <c r="AI93" s="135"/>
      <c r="AJ93" s="135"/>
      <c r="AK93" s="135"/>
      <c r="AL93" s="135"/>
      <c r="AM93" s="135"/>
      <c r="AN93" s="135"/>
      <c r="AO93" s="135"/>
      <c r="AP93" s="135"/>
    </row>
    <row r="94" spans="1:42" x14ac:dyDescent="0.25">
      <c r="A94" s="161"/>
      <c r="B94" s="161"/>
      <c r="C94" s="207"/>
      <c r="D94" s="124" t="s">
        <v>329</v>
      </c>
      <c r="E94" s="125" t="s">
        <v>330</v>
      </c>
      <c r="F94" s="126">
        <v>76</v>
      </c>
      <c r="G94" s="286">
        <v>707.21</v>
      </c>
      <c r="H94" s="203">
        <v>53747.960000000006</v>
      </c>
      <c r="AH94" s="135"/>
      <c r="AI94" s="135"/>
      <c r="AJ94" s="135"/>
      <c r="AK94" s="135"/>
      <c r="AL94" s="135"/>
      <c r="AM94" s="135"/>
      <c r="AN94" s="135"/>
      <c r="AO94" s="135"/>
      <c r="AP94" s="135"/>
    </row>
    <row r="95" spans="1:42" x14ac:dyDescent="0.25">
      <c r="A95" s="161"/>
      <c r="B95" s="161"/>
      <c r="C95" s="207"/>
      <c r="D95" s="124" t="s">
        <v>331</v>
      </c>
      <c r="E95" s="125" t="s">
        <v>332</v>
      </c>
      <c r="F95" s="126">
        <v>320</v>
      </c>
      <c r="G95" s="286">
        <v>707.21</v>
      </c>
      <c r="H95" s="203">
        <v>226307.20000000001</v>
      </c>
      <c r="AH95" s="135"/>
      <c r="AI95" s="135"/>
      <c r="AJ95" s="135"/>
      <c r="AK95" s="135"/>
      <c r="AL95" s="135"/>
      <c r="AM95" s="135"/>
      <c r="AN95" s="135"/>
      <c r="AO95" s="135"/>
      <c r="AP95" s="135"/>
    </row>
    <row r="96" spans="1:42" x14ac:dyDescent="0.25">
      <c r="A96" s="161"/>
      <c r="B96" s="161"/>
      <c r="C96" s="208" t="s">
        <v>416</v>
      </c>
      <c r="D96" s="209"/>
      <c r="E96" s="209"/>
      <c r="F96" s="210">
        <v>1031</v>
      </c>
      <c r="G96" s="287"/>
      <c r="H96" s="211">
        <v>729133.51</v>
      </c>
      <c r="AH96" s="135"/>
      <c r="AI96" s="135"/>
      <c r="AJ96" s="135"/>
      <c r="AK96" s="135"/>
      <c r="AL96" s="135"/>
      <c r="AM96" s="135"/>
      <c r="AN96" s="135"/>
      <c r="AO96" s="135"/>
      <c r="AP96" s="135"/>
    </row>
    <row r="97" spans="1:42" x14ac:dyDescent="0.25">
      <c r="A97" s="159">
        <v>15</v>
      </c>
      <c r="B97" s="159">
        <v>430162</v>
      </c>
      <c r="C97" s="125" t="s">
        <v>450</v>
      </c>
      <c r="D97" s="124" t="s">
        <v>308</v>
      </c>
      <c r="E97" s="125" t="s">
        <v>309</v>
      </c>
      <c r="F97" s="126">
        <v>142</v>
      </c>
      <c r="G97" s="286">
        <v>707.21</v>
      </c>
      <c r="H97" s="203">
        <v>100423.82</v>
      </c>
      <c r="AH97" s="135"/>
      <c r="AI97" s="135"/>
      <c r="AJ97" s="135"/>
      <c r="AK97" s="135"/>
      <c r="AL97" s="135"/>
      <c r="AM97" s="135"/>
      <c r="AN97" s="135"/>
      <c r="AO97" s="135"/>
      <c r="AP97" s="135"/>
    </row>
    <row r="98" spans="1:42" x14ac:dyDescent="0.25">
      <c r="A98" s="161"/>
      <c r="B98" s="161"/>
      <c r="C98" s="208" t="s">
        <v>451</v>
      </c>
      <c r="D98" s="209"/>
      <c r="E98" s="209"/>
      <c r="F98" s="210">
        <v>142</v>
      </c>
      <c r="G98" s="287"/>
      <c r="H98" s="211">
        <v>100423.82</v>
      </c>
      <c r="AH98" s="135"/>
      <c r="AI98" s="135"/>
      <c r="AJ98" s="135"/>
      <c r="AK98" s="135"/>
      <c r="AL98" s="135"/>
      <c r="AM98" s="135"/>
      <c r="AN98" s="135"/>
      <c r="AO98" s="135"/>
      <c r="AP98" s="135"/>
    </row>
    <row r="99" spans="1:42" x14ac:dyDescent="0.25">
      <c r="A99" s="159">
        <v>16</v>
      </c>
      <c r="B99" s="159">
        <v>430165</v>
      </c>
      <c r="C99" s="125" t="s">
        <v>125</v>
      </c>
      <c r="D99" s="124" t="s">
        <v>308</v>
      </c>
      <c r="E99" s="125" t="s">
        <v>309</v>
      </c>
      <c r="F99" s="126">
        <v>251</v>
      </c>
      <c r="G99" s="286">
        <v>657.88</v>
      </c>
      <c r="H99" s="203">
        <v>165127.88</v>
      </c>
      <c r="AH99" s="135"/>
      <c r="AI99" s="135"/>
      <c r="AJ99" s="135"/>
      <c r="AK99" s="135"/>
      <c r="AL99" s="135"/>
      <c r="AM99" s="135"/>
      <c r="AN99" s="135"/>
      <c r="AO99" s="135"/>
      <c r="AP99" s="135"/>
    </row>
    <row r="100" spans="1:42" x14ac:dyDescent="0.25">
      <c r="A100" s="161"/>
      <c r="B100" s="161"/>
      <c r="C100" s="207"/>
      <c r="D100" s="124" t="s">
        <v>329</v>
      </c>
      <c r="E100" s="125" t="s">
        <v>330</v>
      </c>
      <c r="F100" s="126">
        <v>29</v>
      </c>
      <c r="G100" s="286">
        <v>657.88</v>
      </c>
      <c r="H100" s="203">
        <v>19078.52</v>
      </c>
      <c r="AH100" s="135"/>
      <c r="AI100" s="135"/>
      <c r="AJ100" s="135"/>
      <c r="AK100" s="135"/>
      <c r="AL100" s="135"/>
      <c r="AM100" s="135"/>
      <c r="AN100" s="135"/>
      <c r="AO100" s="135"/>
      <c r="AP100" s="135"/>
    </row>
    <row r="101" spans="1:42" x14ac:dyDescent="0.25">
      <c r="A101" s="161"/>
      <c r="B101" s="161"/>
      <c r="C101" s="207"/>
      <c r="D101" s="124" t="s">
        <v>331</v>
      </c>
      <c r="E101" s="125" t="s">
        <v>332</v>
      </c>
      <c r="F101" s="126">
        <v>28</v>
      </c>
      <c r="G101" s="286">
        <v>657.88</v>
      </c>
      <c r="H101" s="203">
        <v>18420.64</v>
      </c>
      <c r="AH101" s="135"/>
      <c r="AI101" s="135"/>
      <c r="AJ101" s="135"/>
      <c r="AK101" s="135"/>
      <c r="AL101" s="135"/>
      <c r="AM101" s="135"/>
      <c r="AN101" s="135"/>
      <c r="AO101" s="135"/>
      <c r="AP101" s="135"/>
    </row>
    <row r="102" spans="1:42" x14ac:dyDescent="0.25">
      <c r="A102" s="161"/>
      <c r="B102" s="161"/>
      <c r="C102" s="208" t="s">
        <v>452</v>
      </c>
      <c r="D102" s="209"/>
      <c r="E102" s="209"/>
      <c r="F102" s="210">
        <v>308</v>
      </c>
      <c r="G102" s="287"/>
      <c r="H102" s="211">
        <v>202627.03999999998</v>
      </c>
      <c r="AH102" s="135"/>
      <c r="AI102" s="135"/>
      <c r="AJ102" s="135"/>
      <c r="AK102" s="135"/>
      <c r="AL102" s="135"/>
      <c r="AM102" s="135"/>
      <c r="AN102" s="135"/>
      <c r="AO102" s="135"/>
      <c r="AP102" s="135"/>
    </row>
    <row r="103" spans="1:42" x14ac:dyDescent="0.25">
      <c r="A103" s="159">
        <v>17</v>
      </c>
      <c r="B103" s="159">
        <v>430167</v>
      </c>
      <c r="C103" s="125" t="s">
        <v>109</v>
      </c>
      <c r="D103" s="124" t="s">
        <v>308</v>
      </c>
      <c r="E103" s="125" t="s">
        <v>309</v>
      </c>
      <c r="F103" s="126">
        <v>19</v>
      </c>
      <c r="G103" s="286">
        <v>707.21</v>
      </c>
      <c r="H103" s="203">
        <v>13436.990000000002</v>
      </c>
      <c r="AH103" s="135"/>
      <c r="AI103" s="135"/>
      <c r="AJ103" s="135"/>
      <c r="AK103" s="135"/>
      <c r="AL103" s="135"/>
      <c r="AM103" s="135"/>
      <c r="AN103" s="135"/>
      <c r="AO103" s="135"/>
      <c r="AP103" s="135"/>
    </row>
    <row r="104" spans="1:42" x14ac:dyDescent="0.25">
      <c r="A104" s="161"/>
      <c r="B104" s="161"/>
      <c r="C104" s="207"/>
      <c r="D104" s="124" t="s">
        <v>324</v>
      </c>
      <c r="E104" s="125" t="s">
        <v>325</v>
      </c>
      <c r="F104" s="126">
        <v>50</v>
      </c>
      <c r="G104" s="286">
        <v>707.21</v>
      </c>
      <c r="H104" s="203">
        <v>35360.5</v>
      </c>
      <c r="AH104" s="135"/>
      <c r="AI104" s="135"/>
      <c r="AJ104" s="135"/>
      <c r="AK104" s="135"/>
      <c r="AL104" s="135"/>
      <c r="AM104" s="135"/>
      <c r="AN104" s="135"/>
      <c r="AO104" s="135"/>
      <c r="AP104" s="135"/>
    </row>
    <row r="105" spans="1:42" x14ac:dyDescent="0.25">
      <c r="A105" s="161"/>
      <c r="B105" s="161"/>
      <c r="C105" s="207"/>
      <c r="D105" s="124" t="s">
        <v>329</v>
      </c>
      <c r="E105" s="125" t="s">
        <v>330</v>
      </c>
      <c r="F105" s="126">
        <v>50</v>
      </c>
      <c r="G105" s="286">
        <v>707.21</v>
      </c>
      <c r="H105" s="203">
        <v>35360.5</v>
      </c>
      <c r="AH105" s="135"/>
      <c r="AI105" s="135"/>
      <c r="AJ105" s="135"/>
      <c r="AK105" s="135"/>
      <c r="AL105" s="135"/>
      <c r="AM105" s="135"/>
      <c r="AN105" s="135"/>
      <c r="AO105" s="135"/>
      <c r="AP105" s="135"/>
    </row>
    <row r="106" spans="1:42" x14ac:dyDescent="0.25">
      <c r="A106" s="161"/>
      <c r="B106" s="161"/>
      <c r="C106" s="207"/>
      <c r="D106" s="124" t="s">
        <v>331</v>
      </c>
      <c r="E106" s="125" t="s">
        <v>332</v>
      </c>
      <c r="F106" s="126">
        <v>25</v>
      </c>
      <c r="G106" s="286">
        <v>707.21</v>
      </c>
      <c r="H106" s="203">
        <v>17680.25</v>
      </c>
      <c r="AH106" s="135"/>
      <c r="AI106" s="135"/>
      <c r="AJ106" s="135"/>
      <c r="AK106" s="135"/>
      <c r="AL106" s="135"/>
      <c r="AM106" s="135"/>
      <c r="AN106" s="135"/>
      <c r="AO106" s="135"/>
      <c r="AP106" s="135"/>
    </row>
    <row r="107" spans="1:42" x14ac:dyDescent="0.25">
      <c r="A107" s="161"/>
      <c r="B107" s="161"/>
      <c r="C107" s="208" t="s">
        <v>417</v>
      </c>
      <c r="D107" s="209"/>
      <c r="E107" s="209"/>
      <c r="F107" s="210">
        <v>144</v>
      </c>
      <c r="G107" s="287"/>
      <c r="H107" s="211">
        <v>101838.24</v>
      </c>
      <c r="AH107" s="135"/>
      <c r="AI107" s="135"/>
      <c r="AJ107" s="135"/>
      <c r="AK107" s="135"/>
      <c r="AL107" s="135"/>
      <c r="AM107" s="135"/>
      <c r="AN107" s="135"/>
      <c r="AO107" s="135"/>
      <c r="AP107" s="135"/>
    </row>
    <row r="108" spans="1:42" x14ac:dyDescent="0.25">
      <c r="A108" s="159">
        <v>18</v>
      </c>
      <c r="B108" s="159">
        <v>430173</v>
      </c>
      <c r="C108" s="125" t="s">
        <v>145</v>
      </c>
      <c r="D108" s="124" t="s">
        <v>308</v>
      </c>
      <c r="E108" s="125" t="s">
        <v>309</v>
      </c>
      <c r="F108" s="126">
        <v>233</v>
      </c>
      <c r="G108" s="286">
        <v>657.88</v>
      </c>
      <c r="H108" s="203">
        <v>153286.04</v>
      </c>
      <c r="AH108" s="135"/>
      <c r="AI108" s="135"/>
      <c r="AJ108" s="135"/>
      <c r="AK108" s="135"/>
      <c r="AL108" s="135"/>
      <c r="AM108" s="135"/>
      <c r="AN108" s="135"/>
      <c r="AO108" s="135"/>
      <c r="AP108" s="135"/>
    </row>
    <row r="109" spans="1:42" x14ac:dyDescent="0.25">
      <c r="A109" s="161"/>
      <c r="B109" s="161"/>
      <c r="C109" s="208" t="s">
        <v>418</v>
      </c>
      <c r="D109" s="209"/>
      <c r="E109" s="209"/>
      <c r="F109" s="210">
        <v>233</v>
      </c>
      <c r="G109" s="287"/>
      <c r="H109" s="211">
        <v>153286.04</v>
      </c>
      <c r="AH109" s="135"/>
      <c r="AI109" s="135"/>
      <c r="AJ109" s="135"/>
      <c r="AK109" s="135"/>
      <c r="AL109" s="135"/>
      <c r="AM109" s="135"/>
      <c r="AN109" s="135"/>
      <c r="AO109" s="135"/>
      <c r="AP109" s="135"/>
    </row>
    <row r="110" spans="1:42" x14ac:dyDescent="0.25">
      <c r="A110" s="159">
        <v>19</v>
      </c>
      <c r="B110" s="159">
        <v>430179</v>
      </c>
      <c r="C110" s="125" t="s">
        <v>126</v>
      </c>
      <c r="D110" s="124" t="s">
        <v>308</v>
      </c>
      <c r="E110" s="125" t="s">
        <v>309</v>
      </c>
      <c r="F110" s="126">
        <v>50</v>
      </c>
      <c r="G110" s="286">
        <v>707.21</v>
      </c>
      <c r="H110" s="203">
        <v>35360.5</v>
      </c>
      <c r="AH110" s="135"/>
      <c r="AI110" s="135"/>
      <c r="AJ110" s="135"/>
      <c r="AK110" s="135"/>
      <c r="AL110" s="135"/>
      <c r="AM110" s="135"/>
      <c r="AN110" s="135"/>
      <c r="AO110" s="135"/>
      <c r="AP110" s="135"/>
    </row>
    <row r="111" spans="1:42" x14ac:dyDescent="0.25">
      <c r="A111" s="161"/>
      <c r="B111" s="161"/>
      <c r="C111" s="208" t="s">
        <v>453</v>
      </c>
      <c r="D111" s="209"/>
      <c r="E111" s="209"/>
      <c r="F111" s="210">
        <v>50</v>
      </c>
      <c r="G111" s="287"/>
      <c r="H111" s="211">
        <v>35360.5</v>
      </c>
      <c r="AH111" s="135"/>
      <c r="AI111" s="135"/>
      <c r="AJ111" s="135"/>
      <c r="AK111" s="135"/>
      <c r="AL111" s="135"/>
      <c r="AM111" s="135"/>
      <c r="AN111" s="135"/>
      <c r="AO111" s="135"/>
      <c r="AP111" s="135"/>
    </row>
    <row r="112" spans="1:42" x14ac:dyDescent="0.25">
      <c r="A112" s="159">
        <v>20</v>
      </c>
      <c r="B112" s="159">
        <v>430183</v>
      </c>
      <c r="C112" s="125" t="s">
        <v>454</v>
      </c>
      <c r="D112" s="124" t="s">
        <v>308</v>
      </c>
      <c r="E112" s="125" t="s">
        <v>309</v>
      </c>
      <c r="F112" s="126">
        <v>161</v>
      </c>
      <c r="G112" s="286">
        <v>707.21</v>
      </c>
      <c r="H112" s="203">
        <v>113860.81000000001</v>
      </c>
      <c r="AH112" s="135"/>
      <c r="AI112" s="135"/>
      <c r="AJ112" s="135"/>
      <c r="AK112" s="135"/>
      <c r="AL112" s="135"/>
      <c r="AM112" s="135"/>
      <c r="AN112" s="135"/>
      <c r="AO112" s="135"/>
      <c r="AP112" s="135"/>
    </row>
    <row r="113" spans="1:42" x14ac:dyDescent="0.25">
      <c r="A113" s="161"/>
      <c r="B113" s="161"/>
      <c r="C113" s="207"/>
      <c r="D113" s="124" t="s">
        <v>316</v>
      </c>
      <c r="E113" s="125" t="s">
        <v>317</v>
      </c>
      <c r="F113" s="126">
        <v>36</v>
      </c>
      <c r="G113" s="286">
        <v>707.21</v>
      </c>
      <c r="H113" s="203">
        <v>25459.56</v>
      </c>
      <c r="AH113" s="135"/>
      <c r="AI113" s="135"/>
      <c r="AJ113" s="135"/>
      <c r="AK113" s="135"/>
      <c r="AL113" s="135"/>
      <c r="AM113" s="135"/>
      <c r="AN113" s="135"/>
      <c r="AO113" s="135"/>
      <c r="AP113" s="135"/>
    </row>
    <row r="114" spans="1:42" x14ac:dyDescent="0.25">
      <c r="A114" s="161"/>
      <c r="B114" s="161"/>
      <c r="C114" s="207"/>
      <c r="D114" s="124" t="s">
        <v>318</v>
      </c>
      <c r="E114" s="125" t="s">
        <v>319</v>
      </c>
      <c r="F114" s="126">
        <v>32</v>
      </c>
      <c r="G114" s="286">
        <v>707.21</v>
      </c>
      <c r="H114" s="203">
        <v>22630.720000000001</v>
      </c>
      <c r="AH114" s="135"/>
      <c r="AI114" s="135"/>
      <c r="AJ114" s="135"/>
      <c r="AK114" s="135"/>
      <c r="AL114" s="135"/>
      <c r="AM114" s="135"/>
      <c r="AN114" s="135"/>
      <c r="AO114" s="135"/>
      <c r="AP114" s="135"/>
    </row>
    <row r="115" spans="1:42" x14ac:dyDescent="0.25">
      <c r="A115" s="161"/>
      <c r="B115" s="161"/>
      <c r="C115" s="207"/>
      <c r="D115" s="124" t="s">
        <v>320</v>
      </c>
      <c r="E115" s="125" t="s">
        <v>321</v>
      </c>
      <c r="F115" s="126">
        <v>13</v>
      </c>
      <c r="G115" s="286">
        <v>707.21</v>
      </c>
      <c r="H115" s="203">
        <v>9193.73</v>
      </c>
      <c r="AH115" s="135"/>
      <c r="AI115" s="135"/>
      <c r="AJ115" s="135"/>
      <c r="AK115" s="135"/>
      <c r="AL115" s="135"/>
      <c r="AM115" s="135"/>
      <c r="AN115" s="135"/>
      <c r="AO115" s="135"/>
      <c r="AP115" s="135"/>
    </row>
    <row r="116" spans="1:42" x14ac:dyDescent="0.25">
      <c r="A116" s="161"/>
      <c r="B116" s="161"/>
      <c r="C116" s="207"/>
      <c r="D116" s="124" t="s">
        <v>322</v>
      </c>
      <c r="E116" s="125" t="s">
        <v>323</v>
      </c>
      <c r="F116" s="126">
        <v>21</v>
      </c>
      <c r="G116" s="286">
        <v>707.21</v>
      </c>
      <c r="H116" s="203">
        <v>14851.41</v>
      </c>
      <c r="AH116" s="135"/>
      <c r="AI116" s="135"/>
      <c r="AJ116" s="135"/>
      <c r="AK116" s="135"/>
      <c r="AL116" s="135"/>
      <c r="AM116" s="135"/>
      <c r="AN116" s="135"/>
      <c r="AO116" s="135"/>
      <c r="AP116" s="135"/>
    </row>
    <row r="117" spans="1:42" x14ac:dyDescent="0.25">
      <c r="A117" s="161"/>
      <c r="B117" s="161"/>
      <c r="C117" s="207"/>
      <c r="D117" s="124" t="s">
        <v>324</v>
      </c>
      <c r="E117" s="125" t="s">
        <v>325</v>
      </c>
      <c r="F117" s="126">
        <v>642</v>
      </c>
      <c r="G117" s="286">
        <v>707.21</v>
      </c>
      <c r="H117" s="203">
        <v>454028.82</v>
      </c>
      <c r="AH117" s="135"/>
      <c r="AI117" s="135"/>
      <c r="AJ117" s="135"/>
      <c r="AK117" s="135"/>
      <c r="AL117" s="135"/>
      <c r="AM117" s="135"/>
      <c r="AN117" s="135"/>
      <c r="AO117" s="135"/>
      <c r="AP117" s="135"/>
    </row>
    <row r="118" spans="1:42" x14ac:dyDescent="0.25">
      <c r="A118" s="161"/>
      <c r="B118" s="161"/>
      <c r="C118" s="207"/>
      <c r="D118" s="124" t="s">
        <v>329</v>
      </c>
      <c r="E118" s="125" t="s">
        <v>330</v>
      </c>
      <c r="F118" s="126">
        <v>99</v>
      </c>
      <c r="G118" s="286">
        <v>707.21</v>
      </c>
      <c r="H118" s="203">
        <v>70013.790000000008</v>
      </c>
      <c r="AH118" s="135"/>
      <c r="AI118" s="135"/>
      <c r="AJ118" s="135"/>
      <c r="AK118" s="135"/>
      <c r="AL118" s="135"/>
      <c r="AM118" s="135"/>
      <c r="AN118" s="135"/>
      <c r="AO118" s="135"/>
      <c r="AP118" s="135"/>
    </row>
    <row r="119" spans="1:42" x14ac:dyDescent="0.25">
      <c r="A119" s="161"/>
      <c r="B119" s="161"/>
      <c r="C119" s="207"/>
      <c r="D119" s="124" t="s">
        <v>331</v>
      </c>
      <c r="E119" s="125" t="s">
        <v>332</v>
      </c>
      <c r="F119" s="126">
        <v>175</v>
      </c>
      <c r="G119" s="286">
        <v>707.21</v>
      </c>
      <c r="H119" s="203">
        <v>123761.75</v>
      </c>
      <c r="AH119" s="135"/>
      <c r="AI119" s="135"/>
      <c r="AJ119" s="135"/>
      <c r="AK119" s="135"/>
      <c r="AL119" s="135"/>
      <c r="AM119" s="135"/>
      <c r="AN119" s="135"/>
      <c r="AO119" s="135"/>
      <c r="AP119" s="135"/>
    </row>
    <row r="120" spans="1:42" x14ac:dyDescent="0.25">
      <c r="A120" s="161"/>
      <c r="B120" s="161"/>
      <c r="C120" s="208" t="s">
        <v>455</v>
      </c>
      <c r="D120" s="209"/>
      <c r="E120" s="209"/>
      <c r="F120" s="210">
        <v>1179</v>
      </c>
      <c r="G120" s="287"/>
      <c r="H120" s="211">
        <v>833800.59000000008</v>
      </c>
      <c r="AH120" s="135"/>
      <c r="AI120" s="135"/>
      <c r="AJ120" s="135"/>
      <c r="AK120" s="135"/>
      <c r="AL120" s="135"/>
      <c r="AM120" s="135"/>
      <c r="AN120" s="135"/>
      <c r="AO120" s="135"/>
      <c r="AP120" s="135"/>
    </row>
    <row r="121" spans="1:42" x14ac:dyDescent="0.25">
      <c r="A121" s="159">
        <v>21</v>
      </c>
      <c r="B121" s="159">
        <v>430189</v>
      </c>
      <c r="C121" s="125" t="s">
        <v>110</v>
      </c>
      <c r="D121" s="124" t="s">
        <v>308</v>
      </c>
      <c r="E121" s="125" t="s">
        <v>309</v>
      </c>
      <c r="F121" s="126">
        <v>412</v>
      </c>
      <c r="G121" s="286">
        <v>657.88</v>
      </c>
      <c r="H121" s="203">
        <v>271046.56</v>
      </c>
      <c r="AH121" s="135"/>
      <c r="AI121" s="135"/>
      <c r="AJ121" s="135"/>
      <c r="AK121" s="135"/>
      <c r="AL121" s="135"/>
      <c r="AM121" s="135"/>
      <c r="AN121" s="135"/>
      <c r="AO121" s="135"/>
      <c r="AP121" s="135"/>
    </row>
    <row r="122" spans="1:42" x14ac:dyDescent="0.25">
      <c r="A122" s="161"/>
      <c r="B122" s="161"/>
      <c r="C122" s="207"/>
      <c r="D122" s="124" t="s">
        <v>310</v>
      </c>
      <c r="E122" s="125" t="s">
        <v>311</v>
      </c>
      <c r="F122" s="126">
        <v>3</v>
      </c>
      <c r="G122" s="286">
        <v>4679.67</v>
      </c>
      <c r="H122" s="203">
        <v>14039.01</v>
      </c>
      <c r="AH122" s="135"/>
      <c r="AI122" s="135"/>
      <c r="AJ122" s="135"/>
      <c r="AK122" s="135"/>
      <c r="AL122" s="135"/>
      <c r="AM122" s="135"/>
      <c r="AN122" s="135"/>
      <c r="AO122" s="135"/>
      <c r="AP122" s="135"/>
    </row>
    <row r="123" spans="1:42" x14ac:dyDescent="0.25">
      <c r="A123" s="161"/>
      <c r="B123" s="161"/>
      <c r="C123" s="207"/>
      <c r="D123" s="124" t="s">
        <v>324</v>
      </c>
      <c r="E123" s="125" t="s">
        <v>325</v>
      </c>
      <c r="F123" s="126">
        <v>300</v>
      </c>
      <c r="G123" s="286">
        <v>657.88</v>
      </c>
      <c r="H123" s="203">
        <v>197364</v>
      </c>
      <c r="AH123" s="135"/>
      <c r="AI123" s="135"/>
      <c r="AJ123" s="135"/>
      <c r="AK123" s="135"/>
      <c r="AL123" s="135"/>
      <c r="AM123" s="135"/>
      <c r="AN123" s="135"/>
      <c r="AO123" s="135"/>
      <c r="AP123" s="135"/>
    </row>
    <row r="124" spans="1:42" x14ac:dyDescent="0.25">
      <c r="A124" s="161"/>
      <c r="B124" s="161"/>
      <c r="C124" s="207"/>
      <c r="D124" s="124" t="s">
        <v>329</v>
      </c>
      <c r="E124" s="125" t="s">
        <v>330</v>
      </c>
      <c r="F124" s="126">
        <v>139</v>
      </c>
      <c r="G124" s="286">
        <v>657.88</v>
      </c>
      <c r="H124" s="203">
        <v>91445.319999999992</v>
      </c>
      <c r="AH124" s="135"/>
      <c r="AI124" s="135"/>
      <c r="AJ124" s="135"/>
      <c r="AK124" s="135"/>
      <c r="AL124" s="135"/>
      <c r="AM124" s="135"/>
      <c r="AN124" s="135"/>
      <c r="AO124" s="135"/>
      <c r="AP124" s="135"/>
    </row>
    <row r="125" spans="1:42" x14ac:dyDescent="0.25">
      <c r="A125" s="161"/>
      <c r="B125" s="161"/>
      <c r="C125" s="207"/>
      <c r="D125" s="124" t="s">
        <v>331</v>
      </c>
      <c r="E125" s="125" t="s">
        <v>332</v>
      </c>
      <c r="F125" s="126">
        <v>313</v>
      </c>
      <c r="G125" s="286">
        <v>657.88</v>
      </c>
      <c r="H125" s="203">
        <v>205916.44</v>
      </c>
      <c r="AH125" s="135"/>
      <c r="AI125" s="135"/>
      <c r="AJ125" s="135"/>
      <c r="AK125" s="135"/>
      <c r="AL125" s="135"/>
      <c r="AM125" s="135"/>
      <c r="AN125" s="135"/>
      <c r="AO125" s="135"/>
      <c r="AP125" s="135"/>
    </row>
    <row r="126" spans="1:42" x14ac:dyDescent="0.25">
      <c r="A126" s="161"/>
      <c r="B126" s="161"/>
      <c r="C126" s="208" t="s">
        <v>419</v>
      </c>
      <c r="D126" s="209"/>
      <c r="E126" s="209"/>
      <c r="F126" s="210">
        <v>1167</v>
      </c>
      <c r="G126" s="287"/>
      <c r="H126" s="211">
        <v>779811.33000000007</v>
      </c>
      <c r="AH126" s="135"/>
      <c r="AI126" s="135"/>
      <c r="AJ126" s="135"/>
      <c r="AK126" s="135"/>
      <c r="AL126" s="135"/>
      <c r="AM126" s="135"/>
      <c r="AN126" s="135"/>
      <c r="AO126" s="135"/>
      <c r="AP126" s="135"/>
    </row>
    <row r="127" spans="1:42" x14ac:dyDescent="0.25">
      <c r="A127" s="159">
        <v>22</v>
      </c>
      <c r="B127" s="159">
        <v>430212</v>
      </c>
      <c r="C127" s="125" t="s">
        <v>456</v>
      </c>
      <c r="D127" s="124" t="s">
        <v>308</v>
      </c>
      <c r="E127" s="125" t="s">
        <v>309</v>
      </c>
      <c r="F127" s="126">
        <v>213</v>
      </c>
      <c r="G127" s="286">
        <v>657.88</v>
      </c>
      <c r="H127" s="203">
        <v>140128.44</v>
      </c>
      <c r="AH127" s="135"/>
      <c r="AI127" s="135"/>
      <c r="AJ127" s="135"/>
      <c r="AK127" s="135"/>
      <c r="AL127" s="135"/>
      <c r="AM127" s="135"/>
      <c r="AN127" s="135"/>
      <c r="AO127" s="135"/>
      <c r="AP127" s="135"/>
    </row>
    <row r="128" spans="1:42" x14ac:dyDescent="0.25">
      <c r="A128" s="161"/>
      <c r="B128" s="161"/>
      <c r="C128" s="207"/>
      <c r="D128" s="124" t="s">
        <v>312</v>
      </c>
      <c r="E128" s="125" t="s">
        <v>313</v>
      </c>
      <c r="F128" s="126">
        <v>17</v>
      </c>
      <c r="G128" s="286">
        <v>657.88</v>
      </c>
      <c r="H128" s="203">
        <v>11183.96</v>
      </c>
      <c r="AH128" s="135"/>
      <c r="AI128" s="135"/>
      <c r="AJ128" s="135"/>
      <c r="AK128" s="135"/>
      <c r="AL128" s="135"/>
      <c r="AM128" s="135"/>
      <c r="AN128" s="135"/>
      <c r="AO128" s="135"/>
      <c r="AP128" s="135"/>
    </row>
    <row r="129" spans="1:42" x14ac:dyDescent="0.25">
      <c r="A129" s="161"/>
      <c r="B129" s="161"/>
      <c r="C129" s="207"/>
      <c r="D129" s="124" t="s">
        <v>324</v>
      </c>
      <c r="E129" s="125" t="s">
        <v>325</v>
      </c>
      <c r="F129" s="126">
        <v>405</v>
      </c>
      <c r="G129" s="286">
        <v>657.88</v>
      </c>
      <c r="H129" s="203">
        <v>266441.40000000002</v>
      </c>
      <c r="AH129" s="135"/>
      <c r="AI129" s="135"/>
      <c r="AJ129" s="135"/>
      <c r="AK129" s="135"/>
      <c r="AL129" s="135"/>
      <c r="AM129" s="135"/>
      <c r="AN129" s="135"/>
      <c r="AO129" s="135"/>
      <c r="AP129" s="135"/>
    </row>
    <row r="130" spans="1:42" x14ac:dyDescent="0.25">
      <c r="A130" s="161"/>
      <c r="B130" s="161"/>
      <c r="C130" s="207"/>
      <c r="D130" s="124" t="s">
        <v>329</v>
      </c>
      <c r="E130" s="125" t="s">
        <v>330</v>
      </c>
      <c r="F130" s="126">
        <v>161</v>
      </c>
      <c r="G130" s="286">
        <v>657.88</v>
      </c>
      <c r="H130" s="203">
        <v>105918.68</v>
      </c>
      <c r="AH130" s="135"/>
      <c r="AI130" s="135"/>
      <c r="AJ130" s="135"/>
      <c r="AK130" s="135"/>
      <c r="AL130" s="135"/>
      <c r="AM130" s="135"/>
      <c r="AN130" s="135"/>
      <c r="AO130" s="135"/>
      <c r="AP130" s="135"/>
    </row>
    <row r="131" spans="1:42" x14ac:dyDescent="0.25">
      <c r="A131" s="161"/>
      <c r="B131" s="161"/>
      <c r="C131" s="207"/>
      <c r="D131" s="124" t="s">
        <v>331</v>
      </c>
      <c r="E131" s="125" t="s">
        <v>332</v>
      </c>
      <c r="F131" s="126">
        <v>232</v>
      </c>
      <c r="G131" s="286">
        <v>657.88</v>
      </c>
      <c r="H131" s="203">
        <v>152628.16</v>
      </c>
      <c r="AH131" s="135"/>
      <c r="AI131" s="135"/>
      <c r="AJ131" s="135"/>
      <c r="AK131" s="135"/>
      <c r="AL131" s="135"/>
      <c r="AM131" s="135"/>
      <c r="AN131" s="135"/>
      <c r="AO131" s="135"/>
      <c r="AP131" s="135"/>
    </row>
    <row r="132" spans="1:42" x14ac:dyDescent="0.25">
      <c r="A132" s="161"/>
      <c r="B132" s="161"/>
      <c r="C132" s="208" t="s">
        <v>457</v>
      </c>
      <c r="D132" s="209"/>
      <c r="E132" s="209"/>
      <c r="F132" s="210">
        <v>1028</v>
      </c>
      <c r="G132" s="287"/>
      <c r="H132" s="211">
        <v>676300.64</v>
      </c>
      <c r="AH132" s="135"/>
      <c r="AI132" s="135"/>
      <c r="AJ132" s="135"/>
      <c r="AK132" s="135"/>
      <c r="AL132" s="135"/>
      <c r="AM132" s="135"/>
      <c r="AN132" s="135"/>
      <c r="AO132" s="135"/>
      <c r="AP132" s="135"/>
    </row>
    <row r="133" spans="1:42" x14ac:dyDescent="0.25">
      <c r="A133" s="159">
        <v>23</v>
      </c>
      <c r="B133" s="159">
        <v>430220</v>
      </c>
      <c r="C133" s="125" t="s">
        <v>458</v>
      </c>
      <c r="D133" s="124" t="s">
        <v>308</v>
      </c>
      <c r="E133" s="125" t="s">
        <v>309</v>
      </c>
      <c r="F133" s="126">
        <v>259</v>
      </c>
      <c r="G133" s="286">
        <v>707.21</v>
      </c>
      <c r="H133" s="203">
        <v>183167.39</v>
      </c>
      <c r="AH133" s="135"/>
      <c r="AI133" s="135"/>
      <c r="AJ133" s="135"/>
      <c r="AK133" s="135"/>
      <c r="AL133" s="135"/>
      <c r="AM133" s="135"/>
      <c r="AN133" s="135"/>
      <c r="AO133" s="135"/>
      <c r="AP133" s="135"/>
    </row>
    <row r="134" spans="1:42" x14ac:dyDescent="0.25">
      <c r="A134" s="161"/>
      <c r="B134" s="161"/>
      <c r="C134" s="207"/>
      <c r="D134" s="124" t="s">
        <v>324</v>
      </c>
      <c r="E134" s="125" t="s">
        <v>325</v>
      </c>
      <c r="F134" s="126">
        <v>86</v>
      </c>
      <c r="G134" s="286">
        <v>707.21</v>
      </c>
      <c r="H134" s="203">
        <v>60820.060000000005</v>
      </c>
      <c r="AH134" s="135"/>
      <c r="AI134" s="135"/>
      <c r="AJ134" s="135"/>
      <c r="AK134" s="135"/>
      <c r="AL134" s="135"/>
      <c r="AM134" s="135"/>
      <c r="AN134" s="135"/>
      <c r="AO134" s="135"/>
      <c r="AP134" s="135"/>
    </row>
    <row r="135" spans="1:42" x14ac:dyDescent="0.25">
      <c r="A135" s="161"/>
      <c r="B135" s="161"/>
      <c r="C135" s="207"/>
      <c r="D135" s="124" t="s">
        <v>329</v>
      </c>
      <c r="E135" s="125" t="s">
        <v>330</v>
      </c>
      <c r="F135" s="126">
        <v>25</v>
      </c>
      <c r="G135" s="286">
        <v>707.21</v>
      </c>
      <c r="H135" s="203">
        <v>17680.25</v>
      </c>
      <c r="AH135" s="135"/>
      <c r="AI135" s="135"/>
      <c r="AJ135" s="135"/>
      <c r="AK135" s="135"/>
      <c r="AL135" s="135"/>
      <c r="AM135" s="135"/>
      <c r="AN135" s="135"/>
      <c r="AO135" s="135"/>
      <c r="AP135" s="135"/>
    </row>
    <row r="136" spans="1:42" x14ac:dyDescent="0.25">
      <c r="A136" s="161"/>
      <c r="B136" s="161"/>
      <c r="C136" s="207"/>
      <c r="D136" s="124" t="s">
        <v>331</v>
      </c>
      <c r="E136" s="125" t="s">
        <v>332</v>
      </c>
      <c r="F136" s="126">
        <v>139</v>
      </c>
      <c r="G136" s="286">
        <v>707.21</v>
      </c>
      <c r="H136" s="203">
        <v>98302.19</v>
      </c>
      <c r="AH136" s="135"/>
      <c r="AI136" s="135"/>
      <c r="AJ136" s="135"/>
      <c r="AK136" s="135"/>
      <c r="AL136" s="135"/>
      <c r="AM136" s="135"/>
      <c r="AN136" s="135"/>
      <c r="AO136" s="135"/>
      <c r="AP136" s="135"/>
    </row>
    <row r="137" spans="1:42" x14ac:dyDescent="0.25">
      <c r="A137" s="161"/>
      <c r="B137" s="161"/>
      <c r="C137" s="208" t="s">
        <v>459</v>
      </c>
      <c r="D137" s="209"/>
      <c r="E137" s="209"/>
      <c r="F137" s="210">
        <v>509</v>
      </c>
      <c r="G137" s="287"/>
      <c r="H137" s="211">
        <v>359969.89</v>
      </c>
      <c r="AH137" s="135"/>
      <c r="AI137" s="135"/>
      <c r="AJ137" s="135"/>
      <c r="AK137" s="135"/>
      <c r="AL137" s="135"/>
      <c r="AM137" s="135"/>
      <c r="AN137" s="135"/>
      <c r="AO137" s="135"/>
      <c r="AP137" s="135"/>
    </row>
    <row r="138" spans="1:42" x14ac:dyDescent="0.25">
      <c r="A138" s="159">
        <v>24</v>
      </c>
      <c r="B138" s="159">
        <v>430228</v>
      </c>
      <c r="C138" s="125" t="s">
        <v>148</v>
      </c>
      <c r="D138" s="124" t="s">
        <v>308</v>
      </c>
      <c r="E138" s="125" t="s">
        <v>309</v>
      </c>
      <c r="F138" s="126">
        <v>305</v>
      </c>
      <c r="G138" s="286">
        <v>657.88</v>
      </c>
      <c r="H138" s="203">
        <v>200653.4</v>
      </c>
      <c r="AH138" s="135"/>
      <c r="AI138" s="135"/>
      <c r="AJ138" s="135"/>
      <c r="AK138" s="135"/>
      <c r="AL138" s="135"/>
      <c r="AM138" s="135"/>
      <c r="AN138" s="135"/>
      <c r="AO138" s="135"/>
      <c r="AP138" s="135"/>
    </row>
    <row r="139" spans="1:42" x14ac:dyDescent="0.25">
      <c r="A139" s="161"/>
      <c r="B139" s="161"/>
      <c r="C139" s="207"/>
      <c r="D139" s="124" t="s">
        <v>324</v>
      </c>
      <c r="E139" s="125" t="s">
        <v>325</v>
      </c>
      <c r="F139" s="126">
        <v>364</v>
      </c>
      <c r="G139" s="286">
        <v>657.88</v>
      </c>
      <c r="H139" s="203">
        <v>239468.32</v>
      </c>
      <c r="AH139" s="135"/>
      <c r="AI139" s="135"/>
      <c r="AJ139" s="135"/>
      <c r="AK139" s="135"/>
      <c r="AL139" s="135"/>
      <c r="AM139" s="135"/>
      <c r="AN139" s="135"/>
      <c r="AO139" s="135"/>
      <c r="AP139" s="135"/>
    </row>
    <row r="140" spans="1:42" x14ac:dyDescent="0.25">
      <c r="A140" s="161"/>
      <c r="B140" s="161"/>
      <c r="C140" s="207"/>
      <c r="D140" s="124" t="s">
        <v>329</v>
      </c>
      <c r="E140" s="125" t="s">
        <v>330</v>
      </c>
      <c r="F140" s="126">
        <v>24</v>
      </c>
      <c r="G140" s="286">
        <v>657.88</v>
      </c>
      <c r="H140" s="203">
        <v>15789.119999999999</v>
      </c>
      <c r="AH140" s="135"/>
      <c r="AI140" s="135"/>
      <c r="AJ140" s="135"/>
      <c r="AK140" s="135"/>
      <c r="AL140" s="135"/>
      <c r="AM140" s="135"/>
      <c r="AN140" s="135"/>
      <c r="AO140" s="135"/>
      <c r="AP140" s="135"/>
    </row>
    <row r="141" spans="1:42" x14ac:dyDescent="0.25">
      <c r="A141" s="161"/>
      <c r="B141" s="161"/>
      <c r="C141" s="207"/>
      <c r="D141" s="124" t="s">
        <v>331</v>
      </c>
      <c r="E141" s="125" t="s">
        <v>332</v>
      </c>
      <c r="F141" s="126">
        <v>107</v>
      </c>
      <c r="G141" s="286">
        <v>657.88</v>
      </c>
      <c r="H141" s="203">
        <v>70393.16</v>
      </c>
      <c r="AH141" s="135"/>
      <c r="AI141" s="135"/>
      <c r="AJ141" s="135"/>
      <c r="AK141" s="135"/>
      <c r="AL141" s="135"/>
      <c r="AM141" s="135"/>
      <c r="AN141" s="135"/>
      <c r="AO141" s="135"/>
      <c r="AP141" s="135"/>
    </row>
    <row r="142" spans="1:42" x14ac:dyDescent="0.25">
      <c r="A142" s="161"/>
      <c r="B142" s="161"/>
      <c r="C142" s="208" t="s">
        <v>460</v>
      </c>
      <c r="D142" s="209"/>
      <c r="E142" s="209"/>
      <c r="F142" s="210">
        <v>800</v>
      </c>
      <c r="G142" s="287"/>
      <c r="H142" s="211">
        <v>526304</v>
      </c>
      <c r="AH142" s="135"/>
      <c r="AI142" s="135"/>
      <c r="AJ142" s="135"/>
      <c r="AK142" s="135"/>
      <c r="AL142" s="135"/>
      <c r="AM142" s="135"/>
      <c r="AN142" s="135"/>
      <c r="AO142" s="135"/>
      <c r="AP142" s="135"/>
    </row>
    <row r="143" spans="1:42" x14ac:dyDescent="0.25">
      <c r="A143" s="159">
        <v>25</v>
      </c>
      <c r="B143" s="159">
        <v>430249</v>
      </c>
      <c r="C143" s="125" t="s">
        <v>112</v>
      </c>
      <c r="D143" s="124" t="s">
        <v>308</v>
      </c>
      <c r="E143" s="125" t="s">
        <v>309</v>
      </c>
      <c r="F143" s="126">
        <v>762</v>
      </c>
      <c r="G143" s="286">
        <v>657.88</v>
      </c>
      <c r="H143" s="203">
        <v>501304.56</v>
      </c>
      <c r="AH143" s="135"/>
      <c r="AI143" s="135"/>
      <c r="AJ143" s="135"/>
      <c r="AK143" s="135"/>
      <c r="AL143" s="135"/>
      <c r="AM143" s="135"/>
      <c r="AN143" s="135"/>
      <c r="AO143" s="135"/>
      <c r="AP143" s="135"/>
    </row>
    <row r="144" spans="1:42" x14ac:dyDescent="0.25">
      <c r="A144" s="161"/>
      <c r="B144" s="161"/>
      <c r="C144" s="207"/>
      <c r="D144" s="124" t="s">
        <v>324</v>
      </c>
      <c r="E144" s="125" t="s">
        <v>325</v>
      </c>
      <c r="F144" s="126">
        <v>597</v>
      </c>
      <c r="G144" s="286">
        <v>657.88</v>
      </c>
      <c r="H144" s="203">
        <v>392754.36</v>
      </c>
      <c r="AH144" s="135"/>
      <c r="AI144" s="135"/>
      <c r="AJ144" s="135"/>
      <c r="AK144" s="135"/>
      <c r="AL144" s="135"/>
      <c r="AM144" s="135"/>
      <c r="AN144" s="135"/>
      <c r="AO144" s="135"/>
      <c r="AP144" s="135"/>
    </row>
    <row r="145" spans="1:42" x14ac:dyDescent="0.25">
      <c r="A145" s="161"/>
      <c r="B145" s="161"/>
      <c r="C145" s="207"/>
      <c r="D145" s="124" t="s">
        <v>329</v>
      </c>
      <c r="E145" s="125" t="s">
        <v>330</v>
      </c>
      <c r="F145" s="126">
        <v>374</v>
      </c>
      <c r="G145" s="286">
        <v>657.88</v>
      </c>
      <c r="H145" s="203">
        <v>246047.12</v>
      </c>
      <c r="AH145" s="135"/>
      <c r="AI145" s="135"/>
      <c r="AJ145" s="135"/>
      <c r="AK145" s="135"/>
      <c r="AL145" s="135"/>
      <c r="AM145" s="135"/>
      <c r="AN145" s="135"/>
      <c r="AO145" s="135"/>
      <c r="AP145" s="135"/>
    </row>
    <row r="146" spans="1:42" x14ac:dyDescent="0.25">
      <c r="A146" s="161"/>
      <c r="B146" s="161"/>
      <c r="C146" s="207"/>
      <c r="D146" s="124" t="s">
        <v>331</v>
      </c>
      <c r="E146" s="125" t="s">
        <v>332</v>
      </c>
      <c r="F146" s="126">
        <v>495</v>
      </c>
      <c r="G146" s="286">
        <v>657.88</v>
      </c>
      <c r="H146" s="203">
        <v>325650.59999999998</v>
      </c>
      <c r="AH146" s="135"/>
      <c r="AI146" s="135"/>
      <c r="AJ146" s="135"/>
      <c r="AK146" s="135"/>
      <c r="AL146" s="135"/>
      <c r="AM146" s="135"/>
      <c r="AN146" s="135"/>
      <c r="AO146" s="135"/>
      <c r="AP146" s="135"/>
    </row>
    <row r="147" spans="1:42" x14ac:dyDescent="0.25">
      <c r="A147" s="161"/>
      <c r="B147" s="161"/>
      <c r="C147" s="208" t="s">
        <v>421</v>
      </c>
      <c r="D147" s="209"/>
      <c r="E147" s="209"/>
      <c r="F147" s="210">
        <v>2228</v>
      </c>
      <c r="G147" s="287"/>
      <c r="H147" s="211">
        <v>1465756.6400000001</v>
      </c>
      <c r="AH147" s="135"/>
      <c r="AI147" s="135"/>
      <c r="AJ147" s="135"/>
      <c r="AK147" s="135"/>
      <c r="AL147" s="135"/>
      <c r="AM147" s="135"/>
      <c r="AN147" s="135"/>
      <c r="AO147" s="135"/>
      <c r="AP147" s="135"/>
    </row>
    <row r="148" spans="1:42" x14ac:dyDescent="0.25">
      <c r="A148" s="159">
        <v>26</v>
      </c>
      <c r="B148" s="159">
        <v>430254</v>
      </c>
      <c r="C148" s="125" t="s">
        <v>515</v>
      </c>
      <c r="D148" s="124" t="s">
        <v>308</v>
      </c>
      <c r="E148" s="125" t="s">
        <v>309</v>
      </c>
      <c r="F148" s="126">
        <v>70</v>
      </c>
      <c r="G148" s="286">
        <v>657.88</v>
      </c>
      <c r="H148" s="203">
        <v>46051.6</v>
      </c>
      <c r="AH148" s="135"/>
      <c r="AI148" s="135"/>
      <c r="AJ148" s="135"/>
      <c r="AK148" s="135"/>
      <c r="AL148" s="135"/>
      <c r="AM148" s="135"/>
      <c r="AN148" s="135"/>
      <c r="AO148" s="135"/>
      <c r="AP148" s="135"/>
    </row>
    <row r="149" spans="1:42" x14ac:dyDescent="0.25">
      <c r="A149" s="161"/>
      <c r="B149" s="161"/>
      <c r="C149" s="207"/>
      <c r="D149" s="124" t="s">
        <v>324</v>
      </c>
      <c r="E149" s="125" t="s">
        <v>325</v>
      </c>
      <c r="F149" s="126">
        <v>200</v>
      </c>
      <c r="G149" s="286">
        <v>657.88</v>
      </c>
      <c r="H149" s="203">
        <v>131576</v>
      </c>
      <c r="AH149" s="135"/>
      <c r="AI149" s="135"/>
      <c r="AJ149" s="135"/>
      <c r="AK149" s="135"/>
      <c r="AL149" s="135"/>
      <c r="AM149" s="135"/>
      <c r="AN149" s="135"/>
      <c r="AO149" s="135"/>
      <c r="AP149" s="135"/>
    </row>
    <row r="150" spans="1:42" x14ac:dyDescent="0.25">
      <c r="A150" s="161"/>
      <c r="B150" s="161"/>
      <c r="C150" s="207"/>
      <c r="D150" s="124" t="s">
        <v>329</v>
      </c>
      <c r="E150" s="125" t="s">
        <v>330</v>
      </c>
      <c r="F150" s="126">
        <v>30</v>
      </c>
      <c r="G150" s="286">
        <v>657.88</v>
      </c>
      <c r="H150" s="203">
        <v>19736.400000000001</v>
      </c>
      <c r="AH150" s="135"/>
      <c r="AI150" s="135"/>
      <c r="AJ150" s="135"/>
      <c r="AK150" s="135"/>
      <c r="AL150" s="135"/>
      <c r="AM150" s="135"/>
      <c r="AN150" s="135"/>
      <c r="AO150" s="135"/>
      <c r="AP150" s="135"/>
    </row>
    <row r="151" spans="1:42" x14ac:dyDescent="0.25">
      <c r="A151" s="161"/>
      <c r="B151" s="161"/>
      <c r="C151" s="207"/>
      <c r="D151" s="124" t="s">
        <v>331</v>
      </c>
      <c r="E151" s="125" t="s">
        <v>332</v>
      </c>
      <c r="F151" s="126">
        <v>100</v>
      </c>
      <c r="G151" s="286">
        <v>657.88</v>
      </c>
      <c r="H151" s="203">
        <v>65788</v>
      </c>
      <c r="AH151" s="135"/>
      <c r="AI151" s="135"/>
      <c r="AJ151" s="135"/>
      <c r="AK151" s="135"/>
      <c r="AL151" s="135"/>
      <c r="AM151" s="135"/>
      <c r="AN151" s="135"/>
      <c r="AO151" s="135"/>
      <c r="AP151" s="135"/>
    </row>
    <row r="152" spans="1:42" x14ac:dyDescent="0.25">
      <c r="A152" s="161"/>
      <c r="B152" s="161"/>
      <c r="C152" s="208" t="s">
        <v>516</v>
      </c>
      <c r="D152" s="209"/>
      <c r="E152" s="209"/>
      <c r="F152" s="210">
        <v>400</v>
      </c>
      <c r="G152" s="287"/>
      <c r="H152" s="211">
        <v>263152</v>
      </c>
      <c r="AH152" s="135"/>
      <c r="AI152" s="135"/>
      <c r="AJ152" s="135"/>
      <c r="AK152" s="135"/>
      <c r="AL152" s="135"/>
      <c r="AM152" s="135"/>
      <c r="AN152" s="135"/>
      <c r="AO152" s="135"/>
      <c r="AP152" s="135"/>
    </row>
    <row r="153" spans="1:42" x14ac:dyDescent="0.25">
      <c r="A153" s="159">
        <v>27</v>
      </c>
      <c r="B153" s="159">
        <v>430256</v>
      </c>
      <c r="C153" s="125" t="s">
        <v>149</v>
      </c>
      <c r="D153" s="124" t="s">
        <v>308</v>
      </c>
      <c r="E153" s="125" t="s">
        <v>309</v>
      </c>
      <c r="F153" s="126">
        <v>659</v>
      </c>
      <c r="G153" s="286">
        <v>657.88</v>
      </c>
      <c r="H153" s="203">
        <v>433542.92</v>
      </c>
      <c r="AH153" s="135"/>
      <c r="AI153" s="135"/>
      <c r="AJ153" s="135"/>
      <c r="AK153" s="135"/>
      <c r="AL153" s="135"/>
      <c r="AM153" s="135"/>
      <c r="AN153" s="135"/>
      <c r="AO153" s="135"/>
      <c r="AP153" s="135"/>
    </row>
    <row r="154" spans="1:42" x14ac:dyDescent="0.25">
      <c r="A154" s="161"/>
      <c r="B154" s="161"/>
      <c r="C154" s="208" t="s">
        <v>461</v>
      </c>
      <c r="D154" s="209"/>
      <c r="E154" s="209"/>
      <c r="F154" s="210">
        <v>659</v>
      </c>
      <c r="G154" s="287"/>
      <c r="H154" s="211">
        <v>433542.92</v>
      </c>
      <c r="AH154" s="135"/>
      <c r="AI154" s="135"/>
      <c r="AJ154" s="135"/>
      <c r="AK154" s="135"/>
      <c r="AL154" s="135"/>
      <c r="AM154" s="135"/>
      <c r="AN154" s="135"/>
      <c r="AO154" s="135"/>
      <c r="AP154" s="135"/>
    </row>
    <row r="155" spans="1:42" x14ac:dyDescent="0.25">
      <c r="A155" s="159">
        <v>28</v>
      </c>
      <c r="B155" s="159">
        <v>430257</v>
      </c>
      <c r="C155" s="125" t="s">
        <v>462</v>
      </c>
      <c r="D155" s="124" t="s">
        <v>308</v>
      </c>
      <c r="E155" s="125" t="s">
        <v>309</v>
      </c>
      <c r="F155" s="126">
        <v>192</v>
      </c>
      <c r="G155" s="286">
        <v>707.21</v>
      </c>
      <c r="H155" s="203">
        <v>135784.32000000001</v>
      </c>
      <c r="AH155" s="135"/>
      <c r="AI155" s="135"/>
      <c r="AJ155" s="135"/>
      <c r="AK155" s="135"/>
      <c r="AL155" s="135"/>
      <c r="AM155" s="135"/>
      <c r="AN155" s="135"/>
      <c r="AO155" s="135"/>
      <c r="AP155" s="135"/>
    </row>
    <row r="156" spans="1:42" x14ac:dyDescent="0.25">
      <c r="A156" s="161"/>
      <c r="B156" s="161"/>
      <c r="C156" s="208" t="s">
        <v>463</v>
      </c>
      <c r="D156" s="209"/>
      <c r="E156" s="209"/>
      <c r="F156" s="210">
        <v>192</v>
      </c>
      <c r="G156" s="287"/>
      <c r="H156" s="211">
        <v>135784.32000000001</v>
      </c>
      <c r="AH156" s="135"/>
      <c r="AI156" s="135"/>
      <c r="AJ156" s="135"/>
      <c r="AK156" s="135"/>
      <c r="AL156" s="135"/>
      <c r="AM156" s="135"/>
      <c r="AN156" s="135"/>
      <c r="AO156" s="135"/>
      <c r="AP156" s="135"/>
    </row>
    <row r="157" spans="1:42" x14ac:dyDescent="0.25">
      <c r="A157" s="159">
        <v>29</v>
      </c>
      <c r="B157" s="159">
        <v>430260</v>
      </c>
      <c r="C157" s="125" t="s">
        <v>422</v>
      </c>
      <c r="D157" s="124" t="s">
        <v>308</v>
      </c>
      <c r="E157" s="125" t="s">
        <v>309</v>
      </c>
      <c r="F157" s="126">
        <v>95</v>
      </c>
      <c r="G157" s="286">
        <v>657.88</v>
      </c>
      <c r="H157" s="203">
        <v>62498.6</v>
      </c>
      <c r="AH157" s="135"/>
      <c r="AI157" s="135"/>
      <c r="AJ157" s="135"/>
      <c r="AK157" s="135"/>
      <c r="AL157" s="135"/>
      <c r="AM157" s="135"/>
      <c r="AN157" s="135"/>
      <c r="AO157" s="135"/>
      <c r="AP157" s="135"/>
    </row>
    <row r="158" spans="1:42" x14ac:dyDescent="0.25">
      <c r="A158" s="161"/>
      <c r="B158" s="161"/>
      <c r="C158" s="207"/>
      <c r="D158" s="124" t="s">
        <v>320</v>
      </c>
      <c r="E158" s="125" t="s">
        <v>321</v>
      </c>
      <c r="F158" s="126">
        <v>13</v>
      </c>
      <c r="G158" s="286">
        <v>657.88</v>
      </c>
      <c r="H158" s="203">
        <v>8552.44</v>
      </c>
      <c r="AH158" s="135"/>
      <c r="AI158" s="135"/>
      <c r="AJ158" s="135"/>
      <c r="AK158" s="135"/>
      <c r="AL158" s="135"/>
      <c r="AM158" s="135"/>
      <c r="AN158" s="135"/>
      <c r="AO158" s="135"/>
      <c r="AP158" s="135"/>
    </row>
    <row r="159" spans="1:42" x14ac:dyDescent="0.25">
      <c r="A159" s="161"/>
      <c r="B159" s="161"/>
      <c r="C159" s="207"/>
      <c r="D159" s="124" t="s">
        <v>324</v>
      </c>
      <c r="E159" s="125" t="s">
        <v>325</v>
      </c>
      <c r="F159" s="126">
        <v>276</v>
      </c>
      <c r="G159" s="286">
        <v>657.88</v>
      </c>
      <c r="H159" s="203">
        <v>181574.88</v>
      </c>
      <c r="AH159" s="135"/>
      <c r="AI159" s="135"/>
      <c r="AJ159" s="135"/>
      <c r="AK159" s="135"/>
      <c r="AL159" s="135"/>
      <c r="AM159" s="135"/>
      <c r="AN159" s="135"/>
      <c r="AO159" s="135"/>
      <c r="AP159" s="135"/>
    </row>
    <row r="160" spans="1:42" x14ac:dyDescent="0.25">
      <c r="A160" s="161"/>
      <c r="B160" s="161"/>
      <c r="C160" s="207"/>
      <c r="D160" s="124" t="s">
        <v>329</v>
      </c>
      <c r="E160" s="125" t="s">
        <v>330</v>
      </c>
      <c r="F160" s="126">
        <v>54</v>
      </c>
      <c r="G160" s="286">
        <v>657.88</v>
      </c>
      <c r="H160" s="203">
        <v>35525.519999999997</v>
      </c>
      <c r="AH160" s="135"/>
      <c r="AI160" s="135"/>
      <c r="AJ160" s="135"/>
      <c r="AK160" s="135"/>
      <c r="AL160" s="135"/>
      <c r="AM160" s="135"/>
      <c r="AN160" s="135"/>
      <c r="AO160" s="135"/>
      <c r="AP160" s="135"/>
    </row>
    <row r="161" spans="1:42" x14ac:dyDescent="0.25">
      <c r="A161" s="161"/>
      <c r="B161" s="161"/>
      <c r="C161" s="207"/>
      <c r="D161" s="124" t="s">
        <v>331</v>
      </c>
      <c r="E161" s="125" t="s">
        <v>332</v>
      </c>
      <c r="F161" s="126">
        <v>116</v>
      </c>
      <c r="G161" s="286">
        <v>657.88</v>
      </c>
      <c r="H161" s="203">
        <v>76314.080000000002</v>
      </c>
      <c r="AH161" s="135"/>
      <c r="AI161" s="135"/>
      <c r="AJ161" s="135"/>
      <c r="AK161" s="135"/>
      <c r="AL161" s="135"/>
      <c r="AM161" s="135"/>
      <c r="AN161" s="135"/>
      <c r="AO161" s="135"/>
      <c r="AP161" s="135"/>
    </row>
    <row r="162" spans="1:42" x14ac:dyDescent="0.25">
      <c r="A162" s="161"/>
      <c r="B162" s="161"/>
      <c r="C162" s="208" t="s">
        <v>423</v>
      </c>
      <c r="D162" s="209"/>
      <c r="E162" s="209"/>
      <c r="F162" s="210">
        <v>554</v>
      </c>
      <c r="G162" s="287"/>
      <c r="H162" s="211">
        <v>364465.52</v>
      </c>
      <c r="AH162" s="135"/>
      <c r="AI162" s="135"/>
      <c r="AJ162" s="135"/>
      <c r="AK162" s="135"/>
      <c r="AL162" s="135"/>
      <c r="AM162" s="135"/>
      <c r="AN162" s="135"/>
      <c r="AO162" s="135"/>
      <c r="AP162" s="135"/>
    </row>
    <row r="163" spans="1:42" x14ac:dyDescent="0.25">
      <c r="A163" s="159">
        <v>30</v>
      </c>
      <c r="B163" s="159">
        <v>430276</v>
      </c>
      <c r="C163" s="125" t="s">
        <v>129</v>
      </c>
      <c r="D163" s="124" t="s">
        <v>308</v>
      </c>
      <c r="E163" s="125" t="s">
        <v>309</v>
      </c>
      <c r="F163" s="126">
        <v>282</v>
      </c>
      <c r="G163" s="286">
        <v>657.88</v>
      </c>
      <c r="H163" s="203">
        <v>185522.16</v>
      </c>
      <c r="AH163" s="135"/>
      <c r="AI163" s="135"/>
      <c r="AJ163" s="135"/>
      <c r="AK163" s="135"/>
      <c r="AL163" s="135"/>
      <c r="AM163" s="135"/>
      <c r="AN163" s="135"/>
      <c r="AO163" s="135"/>
      <c r="AP163" s="135"/>
    </row>
    <row r="164" spans="1:42" x14ac:dyDescent="0.25">
      <c r="A164" s="161"/>
      <c r="B164" s="161"/>
      <c r="C164" s="207"/>
      <c r="D164" s="124" t="s">
        <v>324</v>
      </c>
      <c r="E164" s="125" t="s">
        <v>325</v>
      </c>
      <c r="F164" s="126">
        <v>206</v>
      </c>
      <c r="G164" s="286">
        <v>657.88</v>
      </c>
      <c r="H164" s="203">
        <v>135523.28</v>
      </c>
      <c r="AH164" s="135"/>
      <c r="AI164" s="135"/>
      <c r="AJ164" s="135"/>
      <c r="AK164" s="135"/>
      <c r="AL164" s="135"/>
      <c r="AM164" s="135"/>
      <c r="AN164" s="135"/>
      <c r="AO164" s="135"/>
      <c r="AP164" s="135"/>
    </row>
    <row r="165" spans="1:42" x14ac:dyDescent="0.25">
      <c r="A165" s="161"/>
      <c r="B165" s="161"/>
      <c r="C165" s="207"/>
      <c r="D165" s="124" t="s">
        <v>326</v>
      </c>
      <c r="E165" s="125" t="s">
        <v>514</v>
      </c>
      <c r="F165" s="126">
        <v>15</v>
      </c>
      <c r="G165" s="286">
        <v>657.88</v>
      </c>
      <c r="H165" s="203">
        <v>9868.2000000000007</v>
      </c>
      <c r="AH165" s="135"/>
      <c r="AI165" s="135"/>
      <c r="AJ165" s="135"/>
      <c r="AK165" s="135"/>
      <c r="AL165" s="135"/>
      <c r="AM165" s="135"/>
      <c r="AN165" s="135"/>
      <c r="AO165" s="135"/>
      <c r="AP165" s="135"/>
    </row>
    <row r="166" spans="1:42" x14ac:dyDescent="0.25">
      <c r="A166" s="161"/>
      <c r="B166" s="161"/>
      <c r="C166" s="208" t="s">
        <v>464</v>
      </c>
      <c r="D166" s="209"/>
      <c r="E166" s="209"/>
      <c r="F166" s="210">
        <v>503</v>
      </c>
      <c r="G166" s="287"/>
      <c r="H166" s="211">
        <v>330913.64</v>
      </c>
      <c r="AH166" s="135"/>
      <c r="AI166" s="135"/>
      <c r="AJ166" s="135"/>
      <c r="AK166" s="135"/>
      <c r="AL166" s="135"/>
      <c r="AM166" s="135"/>
      <c r="AN166" s="135"/>
      <c r="AO166" s="135"/>
      <c r="AP166" s="135"/>
    </row>
    <row r="167" spans="1:42" x14ac:dyDescent="0.25">
      <c r="A167" s="159">
        <v>31</v>
      </c>
      <c r="B167" s="159">
        <v>430285</v>
      </c>
      <c r="C167" s="125" t="s">
        <v>424</v>
      </c>
      <c r="D167" s="124" t="s">
        <v>308</v>
      </c>
      <c r="E167" s="125" t="s">
        <v>309</v>
      </c>
      <c r="F167" s="126">
        <v>796</v>
      </c>
      <c r="G167" s="286">
        <v>657.88</v>
      </c>
      <c r="H167" s="203">
        <v>523672.48</v>
      </c>
      <c r="AH167" s="135"/>
      <c r="AI167" s="135"/>
      <c r="AJ167" s="135"/>
      <c r="AK167" s="135"/>
      <c r="AL167" s="135"/>
      <c r="AM167" s="135"/>
      <c r="AN167" s="135"/>
      <c r="AO167" s="135"/>
      <c r="AP167" s="135"/>
    </row>
    <row r="168" spans="1:42" x14ac:dyDescent="0.25">
      <c r="A168" s="161"/>
      <c r="B168" s="161"/>
      <c r="C168" s="207"/>
      <c r="D168" s="124" t="s">
        <v>322</v>
      </c>
      <c r="E168" s="125" t="s">
        <v>323</v>
      </c>
      <c r="F168" s="126">
        <v>16</v>
      </c>
      <c r="G168" s="286">
        <v>657.88</v>
      </c>
      <c r="H168" s="203">
        <v>10526.08</v>
      </c>
      <c r="AH168" s="135"/>
      <c r="AI168" s="135"/>
      <c r="AJ168" s="135"/>
      <c r="AK168" s="135"/>
      <c r="AL168" s="135"/>
      <c r="AM168" s="135"/>
      <c r="AN168" s="135"/>
      <c r="AO168" s="135"/>
      <c r="AP168" s="135"/>
    </row>
    <row r="169" spans="1:42" x14ac:dyDescent="0.25">
      <c r="A169" s="161"/>
      <c r="B169" s="161"/>
      <c r="C169" s="207"/>
      <c r="D169" s="124" t="s">
        <v>324</v>
      </c>
      <c r="E169" s="125" t="s">
        <v>325</v>
      </c>
      <c r="F169" s="126">
        <v>542</v>
      </c>
      <c r="G169" s="286">
        <v>657.88</v>
      </c>
      <c r="H169" s="203">
        <v>356570.96</v>
      </c>
      <c r="AH169" s="135"/>
      <c r="AI169" s="135"/>
      <c r="AJ169" s="135"/>
      <c r="AK169" s="135"/>
      <c r="AL169" s="135"/>
      <c r="AM169" s="135"/>
      <c r="AN169" s="135"/>
      <c r="AO169" s="135"/>
      <c r="AP169" s="135"/>
    </row>
    <row r="170" spans="1:42" x14ac:dyDescent="0.25">
      <c r="A170" s="161"/>
      <c r="B170" s="161"/>
      <c r="C170" s="207"/>
      <c r="D170" s="124" t="s">
        <v>329</v>
      </c>
      <c r="E170" s="125" t="s">
        <v>330</v>
      </c>
      <c r="F170" s="126">
        <v>211</v>
      </c>
      <c r="G170" s="286">
        <v>657.88</v>
      </c>
      <c r="H170" s="203">
        <v>138812.68</v>
      </c>
      <c r="AH170" s="135"/>
      <c r="AI170" s="135"/>
      <c r="AJ170" s="135"/>
      <c r="AK170" s="135"/>
      <c r="AL170" s="135"/>
      <c r="AM170" s="135"/>
      <c r="AN170" s="135"/>
      <c r="AO170" s="135"/>
      <c r="AP170" s="135"/>
    </row>
    <row r="171" spans="1:42" x14ac:dyDescent="0.25">
      <c r="A171" s="161"/>
      <c r="B171" s="161"/>
      <c r="C171" s="207"/>
      <c r="D171" s="124" t="s">
        <v>331</v>
      </c>
      <c r="E171" s="125" t="s">
        <v>332</v>
      </c>
      <c r="F171" s="126">
        <v>339</v>
      </c>
      <c r="G171" s="286">
        <v>657.88</v>
      </c>
      <c r="H171" s="203">
        <v>223021.32</v>
      </c>
      <c r="AH171" s="135"/>
      <c r="AI171" s="135"/>
      <c r="AJ171" s="135"/>
      <c r="AK171" s="135"/>
      <c r="AL171" s="135"/>
      <c r="AM171" s="135"/>
      <c r="AN171" s="135"/>
      <c r="AO171" s="135"/>
      <c r="AP171" s="135"/>
    </row>
    <row r="172" spans="1:42" x14ac:dyDescent="0.25">
      <c r="A172" s="161"/>
      <c r="B172" s="161"/>
      <c r="C172" s="208" t="s">
        <v>425</v>
      </c>
      <c r="D172" s="209"/>
      <c r="E172" s="209"/>
      <c r="F172" s="210">
        <v>1904</v>
      </c>
      <c r="G172" s="287"/>
      <c r="H172" s="211">
        <v>1252603.52</v>
      </c>
      <c r="AH172" s="135"/>
      <c r="AI172" s="135"/>
      <c r="AJ172" s="135"/>
      <c r="AK172" s="135"/>
      <c r="AL172" s="135"/>
      <c r="AM172" s="135"/>
      <c r="AN172" s="135"/>
      <c r="AO172" s="135"/>
      <c r="AP172" s="135"/>
    </row>
    <row r="173" spans="1:42" x14ac:dyDescent="0.25">
      <c r="A173" s="159">
        <v>32</v>
      </c>
      <c r="B173" s="159">
        <v>430324</v>
      </c>
      <c r="C173" s="125" t="s">
        <v>427</v>
      </c>
      <c r="D173" s="124" t="s">
        <v>308</v>
      </c>
      <c r="E173" s="125" t="s">
        <v>309</v>
      </c>
      <c r="F173" s="126">
        <v>1586</v>
      </c>
      <c r="G173" s="286">
        <v>657.88</v>
      </c>
      <c r="H173" s="203">
        <v>1043397.6799999999</v>
      </c>
      <c r="AH173" s="135"/>
      <c r="AI173" s="135"/>
      <c r="AJ173" s="135"/>
      <c r="AK173" s="135"/>
      <c r="AL173" s="135"/>
      <c r="AM173" s="135"/>
      <c r="AN173" s="135"/>
      <c r="AO173" s="135"/>
      <c r="AP173" s="135"/>
    </row>
    <row r="174" spans="1:42" x14ac:dyDescent="0.25">
      <c r="A174" s="161"/>
      <c r="B174" s="161"/>
      <c r="C174" s="207"/>
      <c r="D174" s="124" t="s">
        <v>316</v>
      </c>
      <c r="E174" s="125" t="s">
        <v>317</v>
      </c>
      <c r="F174" s="126">
        <v>13</v>
      </c>
      <c r="G174" s="286">
        <v>657.88</v>
      </c>
      <c r="H174" s="203">
        <v>8552.44</v>
      </c>
      <c r="AH174" s="135"/>
      <c r="AI174" s="135"/>
      <c r="AJ174" s="135"/>
      <c r="AK174" s="135"/>
      <c r="AL174" s="135"/>
      <c r="AM174" s="135"/>
      <c r="AN174" s="135"/>
      <c r="AO174" s="135"/>
      <c r="AP174" s="135"/>
    </row>
    <row r="175" spans="1:42" x14ac:dyDescent="0.25">
      <c r="A175" s="161"/>
      <c r="B175" s="161"/>
      <c r="C175" s="207"/>
      <c r="D175" s="124" t="s">
        <v>324</v>
      </c>
      <c r="E175" s="125" t="s">
        <v>325</v>
      </c>
      <c r="F175" s="126">
        <v>95</v>
      </c>
      <c r="G175" s="286">
        <v>657.88</v>
      </c>
      <c r="H175" s="203">
        <v>62498.6</v>
      </c>
      <c r="AH175" s="135"/>
      <c r="AI175" s="135"/>
      <c r="AJ175" s="135"/>
      <c r="AK175" s="135"/>
      <c r="AL175" s="135"/>
      <c r="AM175" s="135"/>
      <c r="AN175" s="135"/>
      <c r="AO175" s="135"/>
      <c r="AP175" s="135"/>
    </row>
    <row r="176" spans="1:42" x14ac:dyDescent="0.25">
      <c r="A176" s="161"/>
      <c r="B176" s="161"/>
      <c r="C176" s="207"/>
      <c r="D176" s="124" t="s">
        <v>329</v>
      </c>
      <c r="E176" s="125" t="s">
        <v>330</v>
      </c>
      <c r="F176" s="126">
        <v>214</v>
      </c>
      <c r="G176" s="286">
        <v>657.88</v>
      </c>
      <c r="H176" s="203">
        <v>140786.32</v>
      </c>
      <c r="AH176" s="135"/>
      <c r="AI176" s="135"/>
      <c r="AJ176" s="135"/>
      <c r="AK176" s="135"/>
      <c r="AL176" s="135"/>
      <c r="AM176" s="135"/>
      <c r="AN176" s="135"/>
      <c r="AO176" s="135"/>
      <c r="AP176" s="135"/>
    </row>
    <row r="177" spans="1:42" x14ac:dyDescent="0.25">
      <c r="A177" s="161"/>
      <c r="B177" s="161"/>
      <c r="C177" s="207"/>
      <c r="D177" s="124" t="s">
        <v>331</v>
      </c>
      <c r="E177" s="125" t="s">
        <v>332</v>
      </c>
      <c r="F177" s="126">
        <v>383</v>
      </c>
      <c r="G177" s="286">
        <v>657.88</v>
      </c>
      <c r="H177" s="203">
        <v>251968.04</v>
      </c>
      <c r="AH177" s="135"/>
      <c r="AI177" s="135"/>
      <c r="AJ177" s="135"/>
      <c r="AK177" s="135"/>
      <c r="AL177" s="135"/>
      <c r="AM177" s="135"/>
      <c r="AN177" s="135"/>
      <c r="AO177" s="135"/>
      <c r="AP177" s="135"/>
    </row>
    <row r="178" spans="1:42" x14ac:dyDescent="0.25">
      <c r="A178" s="161"/>
      <c r="B178" s="161"/>
      <c r="C178" s="208" t="s">
        <v>428</v>
      </c>
      <c r="D178" s="209"/>
      <c r="E178" s="209"/>
      <c r="F178" s="210">
        <v>2291</v>
      </c>
      <c r="G178" s="287"/>
      <c r="H178" s="211">
        <v>1507203.08</v>
      </c>
      <c r="AH178" s="135"/>
      <c r="AI178" s="135"/>
      <c r="AJ178" s="135"/>
      <c r="AK178" s="135"/>
      <c r="AL178" s="135"/>
      <c r="AM178" s="135"/>
      <c r="AN178" s="135"/>
      <c r="AO178" s="135"/>
      <c r="AP178" s="135"/>
    </row>
    <row r="179" spans="1:42" x14ac:dyDescent="0.25">
      <c r="A179" s="159">
        <v>33</v>
      </c>
      <c r="B179" s="159">
        <v>430325</v>
      </c>
      <c r="C179" s="125" t="s">
        <v>115</v>
      </c>
      <c r="D179" s="124" t="s">
        <v>308</v>
      </c>
      <c r="E179" s="125" t="s">
        <v>309</v>
      </c>
      <c r="F179" s="126">
        <v>890</v>
      </c>
      <c r="G179" s="286">
        <v>707.21</v>
      </c>
      <c r="H179" s="203">
        <v>629416.9</v>
      </c>
      <c r="AH179" s="135"/>
      <c r="AI179" s="135"/>
      <c r="AJ179" s="135"/>
      <c r="AK179" s="135"/>
      <c r="AL179" s="135"/>
      <c r="AM179" s="135"/>
      <c r="AN179" s="135"/>
      <c r="AO179" s="135"/>
      <c r="AP179" s="135"/>
    </row>
    <row r="180" spans="1:42" x14ac:dyDescent="0.25">
      <c r="A180" s="161"/>
      <c r="B180" s="161"/>
      <c r="C180" s="207"/>
      <c r="D180" s="124" t="s">
        <v>316</v>
      </c>
      <c r="E180" s="125" t="s">
        <v>317</v>
      </c>
      <c r="F180" s="126">
        <v>75</v>
      </c>
      <c r="G180" s="286">
        <v>707.21</v>
      </c>
      <c r="H180" s="203">
        <v>53040.75</v>
      </c>
      <c r="AH180" s="135"/>
      <c r="AI180" s="135"/>
      <c r="AJ180" s="135"/>
      <c r="AK180" s="135"/>
      <c r="AL180" s="135"/>
      <c r="AM180" s="135"/>
      <c r="AN180" s="135"/>
      <c r="AO180" s="135"/>
      <c r="AP180" s="135"/>
    </row>
    <row r="181" spans="1:42" x14ac:dyDescent="0.25">
      <c r="A181" s="161"/>
      <c r="B181" s="161"/>
      <c r="C181" s="207"/>
      <c r="D181" s="124" t="s">
        <v>324</v>
      </c>
      <c r="E181" s="125" t="s">
        <v>325</v>
      </c>
      <c r="F181" s="126">
        <v>383</v>
      </c>
      <c r="G181" s="286">
        <v>707.21</v>
      </c>
      <c r="H181" s="203">
        <v>270861.43</v>
      </c>
      <c r="AH181" s="135"/>
      <c r="AI181" s="135"/>
      <c r="AJ181" s="135"/>
      <c r="AK181" s="135"/>
      <c r="AL181" s="135"/>
      <c r="AM181" s="135"/>
      <c r="AN181" s="135"/>
      <c r="AO181" s="135"/>
      <c r="AP181" s="135"/>
    </row>
    <row r="182" spans="1:42" x14ac:dyDescent="0.25">
      <c r="A182" s="161"/>
      <c r="B182" s="161"/>
      <c r="C182" s="208" t="s">
        <v>429</v>
      </c>
      <c r="D182" s="209"/>
      <c r="E182" s="209"/>
      <c r="F182" s="210">
        <v>1348</v>
      </c>
      <c r="G182" s="287"/>
      <c r="H182" s="211">
        <v>953319.08000000007</v>
      </c>
      <c r="AH182" s="135"/>
      <c r="AI182" s="135"/>
      <c r="AJ182" s="135"/>
      <c r="AK182" s="135"/>
      <c r="AL182" s="135"/>
      <c r="AM182" s="135"/>
      <c r="AN182" s="135"/>
      <c r="AO182" s="135"/>
      <c r="AP182" s="135"/>
    </row>
    <row r="183" spans="1:42" x14ac:dyDescent="0.25">
      <c r="A183" s="159">
        <v>34</v>
      </c>
      <c r="B183" s="159">
        <v>430328</v>
      </c>
      <c r="C183" s="125" t="s">
        <v>430</v>
      </c>
      <c r="D183" s="124" t="s">
        <v>308</v>
      </c>
      <c r="E183" s="125" t="s">
        <v>309</v>
      </c>
      <c r="F183" s="126">
        <v>41</v>
      </c>
      <c r="G183" s="286">
        <v>707.21</v>
      </c>
      <c r="H183" s="203">
        <v>28995.61</v>
      </c>
      <c r="AH183" s="135"/>
      <c r="AI183" s="135"/>
      <c r="AJ183" s="135"/>
      <c r="AK183" s="135"/>
      <c r="AL183" s="135"/>
      <c r="AM183" s="135"/>
      <c r="AN183" s="135"/>
      <c r="AO183" s="135"/>
      <c r="AP183" s="135"/>
    </row>
    <row r="184" spans="1:42" x14ac:dyDescent="0.25">
      <c r="A184" s="161"/>
      <c r="B184" s="161"/>
      <c r="C184" s="207"/>
      <c r="D184" s="124" t="s">
        <v>310</v>
      </c>
      <c r="E184" s="125" t="s">
        <v>311</v>
      </c>
      <c r="F184" s="126">
        <v>5</v>
      </c>
      <c r="G184" s="286">
        <v>5045.0600000000004</v>
      </c>
      <c r="H184" s="203">
        <v>25225.300000000003</v>
      </c>
      <c r="AH184" s="135"/>
      <c r="AI184" s="135"/>
      <c r="AJ184" s="135"/>
      <c r="AK184" s="135"/>
      <c r="AL184" s="135"/>
      <c r="AM184" s="135"/>
      <c r="AN184" s="135"/>
      <c r="AO184" s="135"/>
      <c r="AP184" s="135"/>
    </row>
    <row r="185" spans="1:42" x14ac:dyDescent="0.25">
      <c r="A185" s="161"/>
      <c r="B185" s="161"/>
      <c r="C185" s="207"/>
      <c r="D185" s="124" t="s">
        <v>324</v>
      </c>
      <c r="E185" s="125" t="s">
        <v>325</v>
      </c>
      <c r="F185" s="126">
        <v>19</v>
      </c>
      <c r="G185" s="286">
        <v>707.21</v>
      </c>
      <c r="H185" s="203">
        <v>13436.990000000002</v>
      </c>
      <c r="AH185" s="135"/>
      <c r="AI185" s="135"/>
      <c r="AJ185" s="135"/>
      <c r="AK185" s="135"/>
      <c r="AL185" s="135"/>
      <c r="AM185" s="135"/>
      <c r="AN185" s="135"/>
      <c r="AO185" s="135"/>
      <c r="AP185" s="135"/>
    </row>
    <row r="186" spans="1:42" x14ac:dyDescent="0.25">
      <c r="A186" s="161"/>
      <c r="B186" s="161"/>
      <c r="C186" s="207"/>
      <c r="D186" s="124" t="s">
        <v>329</v>
      </c>
      <c r="E186" s="125" t="s">
        <v>330</v>
      </c>
      <c r="F186" s="126">
        <v>10</v>
      </c>
      <c r="G186" s="286">
        <v>707.21</v>
      </c>
      <c r="H186" s="203">
        <v>7072.1</v>
      </c>
      <c r="AH186" s="135"/>
      <c r="AI186" s="135"/>
      <c r="AJ186" s="135"/>
      <c r="AK186" s="135"/>
      <c r="AL186" s="135"/>
      <c r="AM186" s="135"/>
      <c r="AN186" s="135"/>
      <c r="AO186" s="135"/>
      <c r="AP186" s="135"/>
    </row>
    <row r="187" spans="1:42" x14ac:dyDescent="0.25">
      <c r="A187" s="161"/>
      <c r="B187" s="161"/>
      <c r="C187" s="207"/>
      <c r="D187" s="124" t="s">
        <v>331</v>
      </c>
      <c r="E187" s="125" t="s">
        <v>332</v>
      </c>
      <c r="F187" s="126">
        <v>10</v>
      </c>
      <c r="G187" s="286">
        <v>707.21</v>
      </c>
      <c r="H187" s="203">
        <v>7072.1</v>
      </c>
      <c r="AH187" s="135"/>
      <c r="AI187" s="135"/>
      <c r="AJ187" s="135"/>
      <c r="AK187" s="135"/>
      <c r="AL187" s="135"/>
      <c r="AM187" s="135"/>
      <c r="AN187" s="135"/>
      <c r="AO187" s="135"/>
      <c r="AP187" s="135"/>
    </row>
    <row r="188" spans="1:42" x14ac:dyDescent="0.25">
      <c r="A188" s="161"/>
      <c r="B188" s="161"/>
      <c r="C188" s="208" t="s">
        <v>431</v>
      </c>
      <c r="D188" s="209"/>
      <c r="E188" s="209"/>
      <c r="F188" s="210">
        <v>85</v>
      </c>
      <c r="G188" s="287"/>
      <c r="H188" s="211">
        <v>81802.10000000002</v>
      </c>
      <c r="AH188" s="135"/>
      <c r="AI188" s="135"/>
      <c r="AJ188" s="135"/>
      <c r="AK188" s="135"/>
      <c r="AL188" s="135"/>
      <c r="AM188" s="135"/>
      <c r="AN188" s="135"/>
      <c r="AO188" s="135"/>
      <c r="AP188" s="135"/>
    </row>
    <row r="189" spans="1:42" x14ac:dyDescent="0.25">
      <c r="A189" s="159">
        <v>35</v>
      </c>
      <c r="B189" s="159">
        <v>430331</v>
      </c>
      <c r="C189" s="125" t="s">
        <v>116</v>
      </c>
      <c r="D189" s="124" t="s">
        <v>308</v>
      </c>
      <c r="E189" s="125" t="s">
        <v>309</v>
      </c>
      <c r="F189" s="126">
        <v>327</v>
      </c>
      <c r="G189" s="286">
        <v>657.88</v>
      </c>
      <c r="H189" s="203">
        <v>215126.76</v>
      </c>
      <c r="AH189" s="135"/>
      <c r="AI189" s="135"/>
      <c r="AJ189" s="135"/>
      <c r="AK189" s="135"/>
      <c r="AL189" s="135"/>
      <c r="AM189" s="135"/>
      <c r="AN189" s="135"/>
      <c r="AO189" s="135"/>
      <c r="AP189" s="135"/>
    </row>
    <row r="190" spans="1:42" x14ac:dyDescent="0.25">
      <c r="A190" s="161"/>
      <c r="B190" s="161"/>
      <c r="C190" s="208" t="s">
        <v>432</v>
      </c>
      <c r="D190" s="209"/>
      <c r="E190" s="209"/>
      <c r="F190" s="210">
        <v>327</v>
      </c>
      <c r="G190" s="287"/>
      <c r="H190" s="211">
        <v>215126.76</v>
      </c>
      <c r="AH190" s="135"/>
      <c r="AI190" s="135"/>
      <c r="AJ190" s="135"/>
      <c r="AK190" s="135"/>
      <c r="AL190" s="135"/>
      <c r="AM190" s="135"/>
      <c r="AN190" s="135"/>
      <c r="AO190" s="135"/>
      <c r="AP190" s="135"/>
    </row>
    <row r="191" spans="1:42" x14ac:dyDescent="0.25">
      <c r="A191" s="159">
        <v>36</v>
      </c>
      <c r="B191" s="159">
        <v>430333</v>
      </c>
      <c r="C191" s="125" t="s">
        <v>117</v>
      </c>
      <c r="D191" s="124" t="s">
        <v>308</v>
      </c>
      <c r="E191" s="125" t="s">
        <v>309</v>
      </c>
      <c r="F191" s="126">
        <v>9199</v>
      </c>
      <c r="G191" s="286">
        <v>707.21</v>
      </c>
      <c r="H191" s="203">
        <v>6505624.79</v>
      </c>
      <c r="AH191" s="135"/>
      <c r="AI191" s="135"/>
      <c r="AJ191" s="135"/>
      <c r="AK191" s="135"/>
      <c r="AL191" s="135"/>
      <c r="AM191" s="135"/>
      <c r="AN191" s="135"/>
      <c r="AO191" s="135"/>
      <c r="AP191" s="135"/>
    </row>
    <row r="192" spans="1:42" x14ac:dyDescent="0.25">
      <c r="A192" s="161"/>
      <c r="B192" s="161"/>
      <c r="C192" s="207"/>
      <c r="D192" s="124" t="s">
        <v>312</v>
      </c>
      <c r="E192" s="125" t="s">
        <v>313</v>
      </c>
      <c r="F192" s="126">
        <v>1007</v>
      </c>
      <c r="G192" s="286">
        <v>707.21</v>
      </c>
      <c r="H192" s="203">
        <v>712160.47000000009</v>
      </c>
      <c r="AH192" s="135"/>
      <c r="AI192" s="135"/>
      <c r="AJ192" s="135"/>
      <c r="AK192" s="135"/>
      <c r="AL192" s="135"/>
      <c r="AM192" s="135"/>
      <c r="AN192" s="135"/>
      <c r="AO192" s="135"/>
      <c r="AP192" s="135"/>
    </row>
    <row r="193" spans="1:42" ht="24" x14ac:dyDescent="0.25">
      <c r="A193" s="161"/>
      <c r="B193" s="161"/>
      <c r="C193" s="207"/>
      <c r="D193" s="124" t="s">
        <v>314</v>
      </c>
      <c r="E193" s="125" t="s">
        <v>315</v>
      </c>
      <c r="F193" s="126">
        <v>761</v>
      </c>
      <c r="G193" s="286">
        <v>707.21</v>
      </c>
      <c r="H193" s="203">
        <v>538186.81000000006</v>
      </c>
      <c r="AH193" s="135"/>
      <c r="AI193" s="135"/>
      <c r="AJ193" s="135"/>
      <c r="AK193" s="135"/>
      <c r="AL193" s="135"/>
      <c r="AM193" s="135"/>
      <c r="AN193" s="135"/>
      <c r="AO193" s="135"/>
      <c r="AP193" s="135"/>
    </row>
    <row r="194" spans="1:42" x14ac:dyDescent="0.25">
      <c r="A194" s="161"/>
      <c r="B194" s="161"/>
      <c r="C194" s="207"/>
      <c r="D194" s="124" t="s">
        <v>316</v>
      </c>
      <c r="E194" s="125" t="s">
        <v>317</v>
      </c>
      <c r="F194" s="126">
        <v>289</v>
      </c>
      <c r="G194" s="286">
        <v>707.21</v>
      </c>
      <c r="H194" s="203">
        <v>204383.69</v>
      </c>
      <c r="AH194" s="135"/>
      <c r="AI194" s="135"/>
      <c r="AJ194" s="135"/>
      <c r="AK194" s="135"/>
      <c r="AL194" s="135"/>
      <c r="AM194" s="135"/>
      <c r="AN194" s="135"/>
      <c r="AO194" s="135"/>
      <c r="AP194" s="135"/>
    </row>
    <row r="195" spans="1:42" x14ac:dyDescent="0.25">
      <c r="A195" s="161"/>
      <c r="B195" s="161"/>
      <c r="C195" s="207"/>
      <c r="D195" s="124" t="s">
        <v>318</v>
      </c>
      <c r="E195" s="125" t="s">
        <v>319</v>
      </c>
      <c r="F195" s="126">
        <v>35</v>
      </c>
      <c r="G195" s="286">
        <v>707.21</v>
      </c>
      <c r="H195" s="203">
        <v>24752.350000000002</v>
      </c>
      <c r="AH195" s="135"/>
      <c r="AI195" s="135"/>
      <c r="AJ195" s="135"/>
      <c r="AK195" s="135"/>
      <c r="AL195" s="135"/>
      <c r="AM195" s="135"/>
      <c r="AN195" s="135"/>
      <c r="AO195" s="135"/>
      <c r="AP195" s="135"/>
    </row>
    <row r="196" spans="1:42" x14ac:dyDescent="0.25">
      <c r="A196" s="161"/>
      <c r="B196" s="161"/>
      <c r="C196" s="207"/>
      <c r="D196" s="124" t="s">
        <v>320</v>
      </c>
      <c r="E196" s="125" t="s">
        <v>321</v>
      </c>
      <c r="F196" s="126">
        <v>1084</v>
      </c>
      <c r="G196" s="286">
        <v>707.21</v>
      </c>
      <c r="H196" s="203">
        <v>766615.64</v>
      </c>
      <c r="AH196" s="135"/>
      <c r="AI196" s="135"/>
      <c r="AJ196" s="135"/>
      <c r="AK196" s="135"/>
      <c r="AL196" s="135"/>
      <c r="AM196" s="135"/>
      <c r="AN196" s="135"/>
      <c r="AO196" s="135"/>
      <c r="AP196" s="135"/>
    </row>
    <row r="197" spans="1:42" x14ac:dyDescent="0.25">
      <c r="A197" s="161"/>
      <c r="B197" s="161"/>
      <c r="C197" s="207"/>
      <c r="D197" s="124" t="s">
        <v>322</v>
      </c>
      <c r="E197" s="125" t="s">
        <v>323</v>
      </c>
      <c r="F197" s="126">
        <v>1143</v>
      </c>
      <c r="G197" s="286">
        <v>707.21</v>
      </c>
      <c r="H197" s="203">
        <v>808341.03</v>
      </c>
      <c r="AH197" s="135"/>
      <c r="AI197" s="135"/>
      <c r="AJ197" s="135"/>
      <c r="AK197" s="135"/>
      <c r="AL197" s="135"/>
      <c r="AM197" s="135"/>
      <c r="AN197" s="135"/>
      <c r="AO197" s="135"/>
      <c r="AP197" s="135"/>
    </row>
    <row r="198" spans="1:42" x14ac:dyDescent="0.25">
      <c r="A198" s="161"/>
      <c r="B198" s="161"/>
      <c r="C198" s="207"/>
      <c r="D198" s="124" t="s">
        <v>324</v>
      </c>
      <c r="E198" s="125" t="s">
        <v>325</v>
      </c>
      <c r="F198" s="126">
        <v>8417</v>
      </c>
      <c r="G198" s="286">
        <v>707.21</v>
      </c>
      <c r="H198" s="203">
        <v>5952586.5700000003</v>
      </c>
      <c r="AH198" s="135"/>
      <c r="AI198" s="135"/>
      <c r="AJ198" s="135"/>
      <c r="AK198" s="135"/>
      <c r="AL198" s="135"/>
      <c r="AM198" s="135"/>
      <c r="AN198" s="135"/>
      <c r="AO198" s="135"/>
      <c r="AP198" s="135"/>
    </row>
    <row r="199" spans="1:42" x14ac:dyDescent="0.25">
      <c r="A199" s="161"/>
      <c r="B199" s="161"/>
      <c r="C199" s="207"/>
      <c r="D199" s="124" t="s">
        <v>326</v>
      </c>
      <c r="E199" s="125" t="s">
        <v>514</v>
      </c>
      <c r="F199" s="126">
        <v>282</v>
      </c>
      <c r="G199" s="286">
        <v>707.21</v>
      </c>
      <c r="H199" s="203">
        <v>199433.22</v>
      </c>
      <c r="AH199" s="135"/>
      <c r="AI199" s="135"/>
      <c r="AJ199" s="135"/>
      <c r="AK199" s="135"/>
      <c r="AL199" s="135"/>
      <c r="AM199" s="135"/>
      <c r="AN199" s="135"/>
      <c r="AO199" s="135"/>
      <c r="AP199" s="135"/>
    </row>
    <row r="200" spans="1:42" x14ac:dyDescent="0.25">
      <c r="A200" s="161"/>
      <c r="B200" s="161"/>
      <c r="C200" s="207"/>
      <c r="D200" s="124" t="s">
        <v>329</v>
      </c>
      <c r="E200" s="125" t="s">
        <v>330</v>
      </c>
      <c r="F200" s="126">
        <v>2895</v>
      </c>
      <c r="G200" s="286">
        <v>707.21</v>
      </c>
      <c r="H200" s="203">
        <v>2047372.9500000002</v>
      </c>
      <c r="AH200" s="135"/>
      <c r="AI200" s="135"/>
      <c r="AJ200" s="135"/>
      <c r="AK200" s="135"/>
      <c r="AL200" s="135"/>
      <c r="AM200" s="135"/>
      <c r="AN200" s="135"/>
      <c r="AO200" s="135"/>
      <c r="AP200" s="135"/>
    </row>
    <row r="201" spans="1:42" x14ac:dyDescent="0.25">
      <c r="A201" s="161"/>
      <c r="B201" s="161"/>
      <c r="C201" s="207"/>
      <c r="D201" s="124" t="s">
        <v>331</v>
      </c>
      <c r="E201" s="125" t="s">
        <v>332</v>
      </c>
      <c r="F201" s="126">
        <v>3873</v>
      </c>
      <c r="G201" s="286">
        <v>707.21</v>
      </c>
      <c r="H201" s="203">
        <v>2739024.33</v>
      </c>
      <c r="AH201" s="135"/>
      <c r="AI201" s="135"/>
      <c r="AJ201" s="135"/>
      <c r="AK201" s="135"/>
      <c r="AL201" s="135"/>
      <c r="AM201" s="135"/>
      <c r="AN201" s="135"/>
      <c r="AO201" s="135"/>
      <c r="AP201" s="135"/>
    </row>
    <row r="202" spans="1:42" x14ac:dyDescent="0.25">
      <c r="A202" s="161"/>
      <c r="B202" s="161"/>
      <c r="C202" s="208" t="s">
        <v>433</v>
      </c>
      <c r="D202" s="209"/>
      <c r="E202" s="209"/>
      <c r="F202" s="210">
        <v>28985</v>
      </c>
      <c r="G202" s="287"/>
      <c r="H202" s="211">
        <v>20498481.850000001</v>
      </c>
      <c r="AH202" s="135"/>
      <c r="AI202" s="135"/>
      <c r="AJ202" s="135"/>
      <c r="AK202" s="135"/>
      <c r="AL202" s="135"/>
      <c r="AM202" s="135"/>
      <c r="AN202" s="135"/>
      <c r="AO202" s="135"/>
      <c r="AP202" s="135"/>
    </row>
    <row r="203" spans="1:42" x14ac:dyDescent="0.25">
      <c r="A203" s="159">
        <v>37</v>
      </c>
      <c r="B203" s="159">
        <v>430334</v>
      </c>
      <c r="C203" s="125" t="s">
        <v>434</v>
      </c>
      <c r="D203" s="124" t="s">
        <v>308</v>
      </c>
      <c r="E203" s="125" t="s">
        <v>309</v>
      </c>
      <c r="F203" s="126">
        <v>1415</v>
      </c>
      <c r="G203" s="286">
        <v>707.21</v>
      </c>
      <c r="H203" s="203">
        <v>1000702.15</v>
      </c>
      <c r="AH203" s="135"/>
      <c r="AI203" s="135"/>
      <c r="AJ203" s="135"/>
      <c r="AK203" s="135"/>
      <c r="AL203" s="135"/>
      <c r="AM203" s="135"/>
      <c r="AN203" s="135"/>
      <c r="AO203" s="135"/>
      <c r="AP203" s="135"/>
    </row>
    <row r="204" spans="1:42" x14ac:dyDescent="0.25">
      <c r="A204" s="161"/>
      <c r="B204" s="161"/>
      <c r="C204" s="207"/>
      <c r="D204" s="124" t="s">
        <v>312</v>
      </c>
      <c r="E204" s="125" t="s">
        <v>313</v>
      </c>
      <c r="F204" s="126">
        <v>2</v>
      </c>
      <c r="G204" s="286">
        <v>707.21</v>
      </c>
      <c r="H204" s="203">
        <v>1414.42</v>
      </c>
      <c r="AH204" s="135"/>
      <c r="AI204" s="135"/>
      <c r="AJ204" s="135"/>
      <c r="AK204" s="135"/>
      <c r="AL204" s="135"/>
      <c r="AM204" s="135"/>
      <c r="AN204" s="135"/>
      <c r="AO204" s="135"/>
      <c r="AP204" s="135"/>
    </row>
    <row r="205" spans="1:42" ht="24" x14ac:dyDescent="0.25">
      <c r="A205" s="161"/>
      <c r="B205" s="161"/>
      <c r="C205" s="207"/>
      <c r="D205" s="124" t="s">
        <v>314</v>
      </c>
      <c r="E205" s="125" t="s">
        <v>315</v>
      </c>
      <c r="F205" s="126">
        <v>2</v>
      </c>
      <c r="G205" s="286">
        <v>707.21</v>
      </c>
      <c r="H205" s="203">
        <v>1414.42</v>
      </c>
      <c r="AH205" s="135"/>
      <c r="AI205" s="135"/>
      <c r="AJ205" s="135"/>
      <c r="AK205" s="135"/>
      <c r="AL205" s="135"/>
      <c r="AM205" s="135"/>
      <c r="AN205" s="135"/>
      <c r="AO205" s="135"/>
      <c r="AP205" s="135"/>
    </row>
    <row r="206" spans="1:42" x14ac:dyDescent="0.25">
      <c r="A206" s="161"/>
      <c r="B206" s="161"/>
      <c r="C206" s="207"/>
      <c r="D206" s="124" t="s">
        <v>318</v>
      </c>
      <c r="E206" s="125" t="s">
        <v>319</v>
      </c>
      <c r="F206" s="126">
        <v>2</v>
      </c>
      <c r="G206" s="286">
        <v>707.21</v>
      </c>
      <c r="H206" s="203">
        <v>1414.42</v>
      </c>
      <c r="AH206" s="135"/>
      <c r="AI206" s="135"/>
      <c r="AJ206" s="135"/>
      <c r="AK206" s="135"/>
      <c r="AL206" s="135"/>
      <c r="AM206" s="135"/>
      <c r="AN206" s="135"/>
      <c r="AO206" s="135"/>
      <c r="AP206" s="135"/>
    </row>
    <row r="207" spans="1:42" x14ac:dyDescent="0.25">
      <c r="A207" s="161"/>
      <c r="B207" s="161"/>
      <c r="C207" s="208" t="s">
        <v>435</v>
      </c>
      <c r="D207" s="209"/>
      <c r="E207" s="209"/>
      <c r="F207" s="210">
        <v>1421</v>
      </c>
      <c r="G207" s="287"/>
      <c r="H207" s="211">
        <v>1004945.4100000001</v>
      </c>
      <c r="AH207" s="135"/>
      <c r="AI207" s="135"/>
      <c r="AJ207" s="135"/>
      <c r="AK207" s="135"/>
      <c r="AL207" s="135"/>
      <c r="AM207" s="135"/>
      <c r="AN207" s="135"/>
      <c r="AO207" s="135"/>
      <c r="AP207" s="135"/>
    </row>
    <row r="208" spans="1:42" x14ac:dyDescent="0.25">
      <c r="A208" s="159">
        <v>38</v>
      </c>
      <c r="B208" s="159">
        <v>430336</v>
      </c>
      <c r="C208" s="125" t="s">
        <v>436</v>
      </c>
      <c r="D208" s="124" t="s">
        <v>308</v>
      </c>
      <c r="E208" s="125" t="s">
        <v>309</v>
      </c>
      <c r="F208" s="126">
        <v>88</v>
      </c>
      <c r="G208" s="286">
        <v>707.21</v>
      </c>
      <c r="H208" s="203">
        <v>62234.48</v>
      </c>
      <c r="AH208" s="135"/>
      <c r="AI208" s="135"/>
      <c r="AJ208" s="135"/>
      <c r="AK208" s="135"/>
      <c r="AL208" s="135"/>
      <c r="AM208" s="135"/>
      <c r="AN208" s="135"/>
      <c r="AO208" s="135"/>
      <c r="AP208" s="135"/>
    </row>
    <row r="209" spans="1:42" x14ac:dyDescent="0.25">
      <c r="A209" s="161"/>
      <c r="B209" s="161"/>
      <c r="C209" s="208" t="s">
        <v>437</v>
      </c>
      <c r="D209" s="209"/>
      <c r="E209" s="209"/>
      <c r="F209" s="210">
        <v>88</v>
      </c>
      <c r="G209" s="287"/>
      <c r="H209" s="211">
        <v>62234.48</v>
      </c>
      <c r="AH209" s="135"/>
      <c r="AI209" s="135"/>
      <c r="AJ209" s="135"/>
      <c r="AK209" s="135"/>
      <c r="AL209" s="135"/>
      <c r="AM209" s="135"/>
      <c r="AN209" s="135"/>
      <c r="AO209" s="135"/>
      <c r="AP209" s="135"/>
    </row>
    <row r="210" spans="1:42" x14ac:dyDescent="0.25">
      <c r="A210" s="159">
        <v>39</v>
      </c>
      <c r="B210" s="159">
        <v>430350</v>
      </c>
      <c r="C210" s="125" t="s">
        <v>37</v>
      </c>
      <c r="D210" s="124" t="s">
        <v>308</v>
      </c>
      <c r="E210" s="125" t="s">
        <v>309</v>
      </c>
      <c r="F210" s="126">
        <v>2774</v>
      </c>
      <c r="G210" s="286">
        <v>707.21</v>
      </c>
      <c r="H210" s="203">
        <v>1961800.54</v>
      </c>
      <c r="AH210" s="135"/>
      <c r="AI210" s="135"/>
      <c r="AJ210" s="135"/>
      <c r="AK210" s="135"/>
      <c r="AL210" s="135"/>
      <c r="AM210" s="135"/>
      <c r="AN210" s="135"/>
      <c r="AO210" s="135"/>
      <c r="AP210" s="135"/>
    </row>
    <row r="211" spans="1:42" x14ac:dyDescent="0.25">
      <c r="A211" s="161"/>
      <c r="B211" s="161"/>
      <c r="C211" s="207"/>
      <c r="D211" s="124" t="s">
        <v>312</v>
      </c>
      <c r="E211" s="125" t="s">
        <v>313</v>
      </c>
      <c r="F211" s="126">
        <v>27</v>
      </c>
      <c r="G211" s="286">
        <v>707.21</v>
      </c>
      <c r="H211" s="203">
        <v>19094.670000000002</v>
      </c>
      <c r="AH211" s="135"/>
      <c r="AI211" s="135"/>
      <c r="AJ211" s="135"/>
      <c r="AK211" s="135"/>
      <c r="AL211" s="135"/>
      <c r="AM211" s="135"/>
      <c r="AN211" s="135"/>
      <c r="AO211" s="135"/>
      <c r="AP211" s="135"/>
    </row>
    <row r="212" spans="1:42" x14ac:dyDescent="0.25">
      <c r="A212" s="161"/>
      <c r="B212" s="161"/>
      <c r="C212" s="207"/>
      <c r="D212" s="124" t="s">
        <v>316</v>
      </c>
      <c r="E212" s="125" t="s">
        <v>317</v>
      </c>
      <c r="F212" s="126">
        <v>23</v>
      </c>
      <c r="G212" s="286">
        <v>707.21</v>
      </c>
      <c r="H212" s="203">
        <v>16265.830000000002</v>
      </c>
      <c r="AH212" s="135"/>
      <c r="AI212" s="135"/>
      <c r="AJ212" s="135"/>
      <c r="AK212" s="135"/>
      <c r="AL212" s="135"/>
      <c r="AM212" s="135"/>
      <c r="AN212" s="135"/>
      <c r="AO212" s="135"/>
      <c r="AP212" s="135"/>
    </row>
    <row r="213" spans="1:42" x14ac:dyDescent="0.25">
      <c r="A213" s="161"/>
      <c r="B213" s="161"/>
      <c r="C213" s="207"/>
      <c r="D213" s="124" t="s">
        <v>318</v>
      </c>
      <c r="E213" s="125" t="s">
        <v>319</v>
      </c>
      <c r="F213" s="126">
        <v>13</v>
      </c>
      <c r="G213" s="286">
        <v>707.21</v>
      </c>
      <c r="H213" s="203">
        <v>9193.73</v>
      </c>
      <c r="AH213" s="135"/>
      <c r="AI213" s="135"/>
      <c r="AJ213" s="135"/>
      <c r="AK213" s="135"/>
      <c r="AL213" s="135"/>
      <c r="AM213" s="135"/>
      <c r="AN213" s="135"/>
      <c r="AO213" s="135"/>
      <c r="AP213" s="135"/>
    </row>
    <row r="214" spans="1:42" x14ac:dyDescent="0.25">
      <c r="A214" s="161"/>
      <c r="B214" s="161"/>
      <c r="C214" s="207"/>
      <c r="D214" s="124" t="s">
        <v>320</v>
      </c>
      <c r="E214" s="125" t="s">
        <v>321</v>
      </c>
      <c r="F214" s="126">
        <v>13</v>
      </c>
      <c r="G214" s="286">
        <v>707.21</v>
      </c>
      <c r="H214" s="203">
        <v>9193.73</v>
      </c>
      <c r="AH214" s="135"/>
      <c r="AI214" s="135"/>
      <c r="AJ214" s="135"/>
      <c r="AK214" s="135"/>
      <c r="AL214" s="135"/>
      <c r="AM214" s="135"/>
      <c r="AN214" s="135"/>
      <c r="AO214" s="135"/>
      <c r="AP214" s="135"/>
    </row>
    <row r="215" spans="1:42" x14ac:dyDescent="0.25">
      <c r="A215" s="161"/>
      <c r="B215" s="161"/>
      <c r="C215" s="207"/>
      <c r="D215" s="124" t="s">
        <v>322</v>
      </c>
      <c r="E215" s="125" t="s">
        <v>323</v>
      </c>
      <c r="F215" s="126">
        <v>18</v>
      </c>
      <c r="G215" s="286">
        <v>707.21</v>
      </c>
      <c r="H215" s="203">
        <v>12729.78</v>
      </c>
      <c r="AH215" s="135"/>
      <c r="AI215" s="135"/>
      <c r="AJ215" s="135"/>
      <c r="AK215" s="135"/>
      <c r="AL215" s="135"/>
      <c r="AM215" s="135"/>
      <c r="AN215" s="135"/>
      <c r="AO215" s="135"/>
      <c r="AP215" s="135"/>
    </row>
    <row r="216" spans="1:42" x14ac:dyDescent="0.25">
      <c r="A216" s="161"/>
      <c r="B216" s="161"/>
      <c r="C216" s="207"/>
      <c r="D216" s="124" t="s">
        <v>324</v>
      </c>
      <c r="E216" s="125" t="s">
        <v>325</v>
      </c>
      <c r="F216" s="126">
        <v>1763</v>
      </c>
      <c r="G216" s="286">
        <v>707.21</v>
      </c>
      <c r="H216" s="203">
        <v>1246811.23</v>
      </c>
      <c r="AH216" s="135"/>
      <c r="AI216" s="135"/>
      <c r="AJ216" s="135"/>
      <c r="AK216" s="135"/>
      <c r="AL216" s="135"/>
      <c r="AM216" s="135"/>
      <c r="AN216" s="135"/>
      <c r="AO216" s="135"/>
      <c r="AP216" s="135"/>
    </row>
    <row r="217" spans="1:42" x14ac:dyDescent="0.25">
      <c r="A217" s="161"/>
      <c r="B217" s="161"/>
      <c r="C217" s="207"/>
      <c r="D217" s="124" t="s">
        <v>326</v>
      </c>
      <c r="E217" s="125" t="s">
        <v>514</v>
      </c>
      <c r="F217" s="126">
        <v>183</v>
      </c>
      <c r="G217" s="286">
        <v>707.21</v>
      </c>
      <c r="H217" s="203">
        <v>129419.43000000001</v>
      </c>
      <c r="AH217" s="135"/>
      <c r="AI217" s="135"/>
      <c r="AJ217" s="135"/>
      <c r="AK217" s="135"/>
      <c r="AL217" s="135"/>
      <c r="AM217" s="135"/>
      <c r="AN217" s="135"/>
      <c r="AO217" s="135"/>
      <c r="AP217" s="135"/>
    </row>
    <row r="218" spans="1:42" x14ac:dyDescent="0.25">
      <c r="A218" s="161"/>
      <c r="B218" s="161"/>
      <c r="C218" s="207"/>
      <c r="D218" s="124" t="s">
        <v>329</v>
      </c>
      <c r="E218" s="125" t="s">
        <v>330</v>
      </c>
      <c r="F218" s="126">
        <v>457</v>
      </c>
      <c r="G218" s="286">
        <v>707.21</v>
      </c>
      <c r="H218" s="203">
        <v>323194.97000000003</v>
      </c>
      <c r="AH218" s="135"/>
      <c r="AI218" s="135"/>
      <c r="AJ218" s="135"/>
      <c r="AK218" s="135"/>
      <c r="AL218" s="135"/>
      <c r="AM218" s="135"/>
      <c r="AN218" s="135"/>
      <c r="AO218" s="135"/>
      <c r="AP218" s="135"/>
    </row>
    <row r="219" spans="1:42" x14ac:dyDescent="0.25">
      <c r="A219" s="161"/>
      <c r="B219" s="161"/>
      <c r="C219" s="207"/>
      <c r="D219" s="124" t="s">
        <v>331</v>
      </c>
      <c r="E219" s="125" t="s">
        <v>332</v>
      </c>
      <c r="F219" s="126">
        <v>1094</v>
      </c>
      <c r="G219" s="286">
        <v>707.21</v>
      </c>
      <c r="H219" s="203">
        <v>773687.74</v>
      </c>
      <c r="AH219" s="135"/>
      <c r="AI219" s="135"/>
      <c r="AJ219" s="135"/>
      <c r="AK219" s="135"/>
      <c r="AL219" s="135"/>
      <c r="AM219" s="135"/>
      <c r="AN219" s="135"/>
      <c r="AO219" s="135"/>
      <c r="AP219" s="135"/>
    </row>
    <row r="220" spans="1:42" x14ac:dyDescent="0.25">
      <c r="A220" s="161"/>
      <c r="B220" s="161"/>
      <c r="C220" s="208" t="s">
        <v>438</v>
      </c>
      <c r="D220" s="209"/>
      <c r="E220" s="209"/>
      <c r="F220" s="210">
        <v>6365</v>
      </c>
      <c r="G220" s="287"/>
      <c r="H220" s="211">
        <v>4501391.6500000004</v>
      </c>
      <c r="AH220" s="135"/>
      <c r="AI220" s="135"/>
      <c r="AJ220" s="135"/>
      <c r="AK220" s="135"/>
      <c r="AL220" s="135"/>
      <c r="AM220" s="135"/>
      <c r="AN220" s="135"/>
      <c r="AO220" s="135"/>
      <c r="AP220" s="135"/>
    </row>
    <row r="221" spans="1:42" x14ac:dyDescent="0.25">
      <c r="A221" s="159">
        <v>40</v>
      </c>
      <c r="B221" s="159">
        <v>430367</v>
      </c>
      <c r="C221" s="125" t="s">
        <v>465</v>
      </c>
      <c r="D221" s="124" t="s">
        <v>308</v>
      </c>
      <c r="E221" s="125" t="s">
        <v>309</v>
      </c>
      <c r="F221" s="126">
        <v>910</v>
      </c>
      <c r="G221" s="286">
        <v>707.21</v>
      </c>
      <c r="H221" s="203">
        <v>643561.1</v>
      </c>
      <c r="AH221" s="135"/>
      <c r="AI221" s="135"/>
      <c r="AJ221" s="135"/>
      <c r="AK221" s="135"/>
      <c r="AL221" s="135"/>
      <c r="AM221" s="135"/>
      <c r="AN221" s="135"/>
      <c r="AO221" s="135"/>
      <c r="AP221" s="135"/>
    </row>
    <row r="222" spans="1:42" x14ac:dyDescent="0.25">
      <c r="A222" s="161"/>
      <c r="B222" s="161"/>
      <c r="C222" s="207"/>
      <c r="D222" s="124" t="s">
        <v>324</v>
      </c>
      <c r="E222" s="125" t="s">
        <v>325</v>
      </c>
      <c r="F222" s="126">
        <v>1390</v>
      </c>
      <c r="G222" s="286">
        <v>707.21</v>
      </c>
      <c r="H222" s="203">
        <v>983021.9</v>
      </c>
      <c r="AH222" s="135"/>
      <c r="AI222" s="135"/>
      <c r="AJ222" s="135"/>
      <c r="AK222" s="135"/>
      <c r="AL222" s="135"/>
      <c r="AM222" s="135"/>
      <c r="AN222" s="135"/>
      <c r="AO222" s="135"/>
      <c r="AP222" s="135"/>
    </row>
    <row r="223" spans="1:42" x14ac:dyDescent="0.25">
      <c r="A223" s="161"/>
      <c r="B223" s="161"/>
      <c r="C223" s="207"/>
      <c r="D223" s="124" t="s">
        <v>329</v>
      </c>
      <c r="E223" s="125" t="s">
        <v>330</v>
      </c>
      <c r="F223" s="126">
        <v>113</v>
      </c>
      <c r="G223" s="286">
        <v>707.21</v>
      </c>
      <c r="H223" s="203">
        <v>79914.73000000001</v>
      </c>
      <c r="AH223" s="135"/>
      <c r="AI223" s="135"/>
      <c r="AJ223" s="135"/>
      <c r="AK223" s="135"/>
      <c r="AL223" s="135"/>
      <c r="AM223" s="135"/>
      <c r="AN223" s="135"/>
      <c r="AO223" s="135"/>
      <c r="AP223" s="135"/>
    </row>
    <row r="224" spans="1:42" x14ac:dyDescent="0.25">
      <c r="A224" s="161"/>
      <c r="B224" s="161"/>
      <c r="C224" s="207"/>
      <c r="D224" s="124" t="s">
        <v>331</v>
      </c>
      <c r="E224" s="125" t="s">
        <v>332</v>
      </c>
      <c r="F224" s="126">
        <v>265</v>
      </c>
      <c r="G224" s="286">
        <v>707.21</v>
      </c>
      <c r="H224" s="203">
        <v>187410.65000000002</v>
      </c>
      <c r="AH224" s="135"/>
      <c r="AI224" s="135"/>
      <c r="AJ224" s="135"/>
      <c r="AK224" s="135"/>
      <c r="AL224" s="135"/>
      <c r="AM224" s="135"/>
      <c r="AN224" s="135"/>
      <c r="AO224" s="135"/>
      <c r="AP224" s="135"/>
    </row>
    <row r="225" spans="1:42" x14ac:dyDescent="0.25">
      <c r="A225" s="161"/>
      <c r="B225" s="161"/>
      <c r="C225" s="208" t="s">
        <v>466</v>
      </c>
      <c r="D225" s="209"/>
      <c r="E225" s="209"/>
      <c r="F225" s="210">
        <v>2678</v>
      </c>
      <c r="G225" s="287"/>
      <c r="H225" s="211">
        <v>1893908.38</v>
      </c>
      <c r="AH225" s="135"/>
      <c r="AI225" s="135"/>
      <c r="AJ225" s="135"/>
      <c r="AK225" s="135"/>
      <c r="AL225" s="135"/>
      <c r="AM225" s="135"/>
      <c r="AN225" s="135"/>
      <c r="AO225" s="135"/>
      <c r="AP225" s="135"/>
    </row>
    <row r="226" spans="1:42" x14ac:dyDescent="0.25">
      <c r="A226" s="159">
        <v>41</v>
      </c>
      <c r="B226" s="159">
        <v>430378</v>
      </c>
      <c r="C226" s="125" t="s">
        <v>439</v>
      </c>
      <c r="D226" s="124" t="s">
        <v>308</v>
      </c>
      <c r="E226" s="125" t="s">
        <v>309</v>
      </c>
      <c r="F226" s="126">
        <v>8295</v>
      </c>
      <c r="G226" s="286">
        <v>707.21</v>
      </c>
      <c r="H226" s="203">
        <v>5866306.9500000002</v>
      </c>
      <c r="AH226" s="135"/>
      <c r="AI226" s="135"/>
      <c r="AJ226" s="135"/>
      <c r="AK226" s="135"/>
      <c r="AL226" s="135"/>
      <c r="AM226" s="135"/>
      <c r="AN226" s="135"/>
      <c r="AO226" s="135"/>
      <c r="AP226" s="135"/>
    </row>
    <row r="227" spans="1:42" x14ac:dyDescent="0.25">
      <c r="A227" s="161"/>
      <c r="B227" s="161"/>
      <c r="C227" s="208" t="s">
        <v>440</v>
      </c>
      <c r="D227" s="209"/>
      <c r="E227" s="209"/>
      <c r="F227" s="210">
        <v>8295</v>
      </c>
      <c r="G227" s="287"/>
      <c r="H227" s="211">
        <v>5866306.9500000002</v>
      </c>
      <c r="AH227" s="135"/>
      <c r="AI227" s="135"/>
      <c r="AJ227" s="135"/>
      <c r="AK227" s="135"/>
      <c r="AL227" s="135"/>
      <c r="AM227" s="135"/>
      <c r="AN227" s="135"/>
      <c r="AO227" s="135"/>
      <c r="AP227" s="135"/>
    </row>
    <row r="228" spans="1:42" x14ac:dyDescent="0.25">
      <c r="A228" s="159">
        <v>42</v>
      </c>
      <c r="B228" s="159">
        <v>430386</v>
      </c>
      <c r="C228" s="125" t="s">
        <v>38</v>
      </c>
      <c r="D228" s="124" t="s">
        <v>308</v>
      </c>
      <c r="E228" s="125" t="s">
        <v>309</v>
      </c>
      <c r="F228" s="126">
        <v>3248</v>
      </c>
      <c r="G228" s="286">
        <v>707.21</v>
      </c>
      <c r="H228" s="203">
        <v>2297018.08</v>
      </c>
      <c r="AH228" s="135"/>
      <c r="AI228" s="135"/>
      <c r="AJ228" s="135"/>
      <c r="AK228" s="135"/>
      <c r="AL228" s="135"/>
      <c r="AM228" s="135"/>
      <c r="AN228" s="135"/>
      <c r="AO228" s="135"/>
      <c r="AP228" s="135"/>
    </row>
    <row r="229" spans="1:42" x14ac:dyDescent="0.25">
      <c r="A229" s="161"/>
      <c r="B229" s="161"/>
      <c r="C229" s="207"/>
      <c r="D229" s="124" t="s">
        <v>312</v>
      </c>
      <c r="E229" s="125" t="s">
        <v>313</v>
      </c>
      <c r="F229" s="126">
        <v>21</v>
      </c>
      <c r="G229" s="286">
        <v>707.21</v>
      </c>
      <c r="H229" s="203">
        <v>14851.41</v>
      </c>
      <c r="AH229" s="135"/>
      <c r="AI229" s="135"/>
      <c r="AJ229" s="135"/>
      <c r="AK229" s="135"/>
      <c r="AL229" s="135"/>
      <c r="AM229" s="135"/>
      <c r="AN229" s="135"/>
      <c r="AO229" s="135"/>
      <c r="AP229" s="135"/>
    </row>
    <row r="230" spans="1:42" x14ac:dyDescent="0.25">
      <c r="A230" s="161"/>
      <c r="B230" s="161"/>
      <c r="C230" s="207"/>
      <c r="D230" s="124" t="s">
        <v>316</v>
      </c>
      <c r="E230" s="125" t="s">
        <v>317</v>
      </c>
      <c r="F230" s="126">
        <v>19</v>
      </c>
      <c r="G230" s="286">
        <v>707.21</v>
      </c>
      <c r="H230" s="203">
        <v>13436.990000000002</v>
      </c>
      <c r="AH230" s="135"/>
      <c r="AI230" s="135"/>
      <c r="AJ230" s="135"/>
      <c r="AK230" s="135"/>
      <c r="AL230" s="135"/>
      <c r="AM230" s="135"/>
      <c r="AN230" s="135"/>
      <c r="AO230" s="135"/>
      <c r="AP230" s="135"/>
    </row>
    <row r="231" spans="1:42" x14ac:dyDescent="0.25">
      <c r="A231" s="161"/>
      <c r="B231" s="161"/>
      <c r="C231" s="207"/>
      <c r="D231" s="124" t="s">
        <v>318</v>
      </c>
      <c r="E231" s="125" t="s">
        <v>319</v>
      </c>
      <c r="F231" s="126">
        <v>25</v>
      </c>
      <c r="G231" s="286">
        <v>707.21</v>
      </c>
      <c r="H231" s="203">
        <v>17680.25</v>
      </c>
      <c r="AH231" s="135"/>
      <c r="AI231" s="135"/>
      <c r="AJ231" s="135"/>
      <c r="AK231" s="135"/>
      <c r="AL231" s="135"/>
      <c r="AM231" s="135"/>
      <c r="AN231" s="135"/>
      <c r="AO231" s="135"/>
      <c r="AP231" s="135"/>
    </row>
    <row r="232" spans="1:42" x14ac:dyDescent="0.25">
      <c r="A232" s="161"/>
      <c r="B232" s="161"/>
      <c r="C232" s="207"/>
      <c r="D232" s="124" t="s">
        <v>324</v>
      </c>
      <c r="E232" s="125" t="s">
        <v>325</v>
      </c>
      <c r="F232" s="126">
        <v>1686</v>
      </c>
      <c r="G232" s="286">
        <v>707.21</v>
      </c>
      <c r="H232" s="203">
        <v>1192356.06</v>
      </c>
      <c r="AH232" s="135"/>
      <c r="AI232" s="135"/>
      <c r="AJ232" s="135"/>
      <c r="AK232" s="135"/>
      <c r="AL232" s="135"/>
      <c r="AM232" s="135"/>
      <c r="AN232" s="135"/>
      <c r="AO232" s="135"/>
      <c r="AP232" s="135"/>
    </row>
    <row r="233" spans="1:42" x14ac:dyDescent="0.25">
      <c r="A233" s="161"/>
      <c r="B233" s="161"/>
      <c r="C233" s="207"/>
      <c r="D233" s="124" t="s">
        <v>326</v>
      </c>
      <c r="E233" s="125" t="s">
        <v>514</v>
      </c>
      <c r="F233" s="126">
        <v>69</v>
      </c>
      <c r="G233" s="286">
        <v>707.21</v>
      </c>
      <c r="H233" s="203">
        <v>48797.490000000005</v>
      </c>
      <c r="AH233" s="135"/>
      <c r="AI233" s="135"/>
      <c r="AJ233" s="135"/>
      <c r="AK233" s="135"/>
      <c r="AL233" s="135"/>
      <c r="AM233" s="135"/>
      <c r="AN233" s="135"/>
      <c r="AO233" s="135"/>
      <c r="AP233" s="135"/>
    </row>
    <row r="234" spans="1:42" ht="24" x14ac:dyDescent="0.25">
      <c r="A234" s="161"/>
      <c r="B234" s="161"/>
      <c r="C234" s="207"/>
      <c r="D234" s="124" t="s">
        <v>327</v>
      </c>
      <c r="E234" s="125" t="s">
        <v>328</v>
      </c>
      <c r="F234" s="126">
        <v>1404</v>
      </c>
      <c r="G234" s="286">
        <v>707.21</v>
      </c>
      <c r="H234" s="203">
        <v>992922.84000000008</v>
      </c>
      <c r="AH234" s="135"/>
      <c r="AI234" s="135"/>
      <c r="AJ234" s="135"/>
      <c r="AK234" s="135"/>
      <c r="AL234" s="135"/>
      <c r="AM234" s="135"/>
      <c r="AN234" s="135"/>
      <c r="AO234" s="135"/>
      <c r="AP234" s="135"/>
    </row>
    <row r="235" spans="1:42" x14ac:dyDescent="0.25">
      <c r="A235" s="161"/>
      <c r="B235" s="161"/>
      <c r="C235" s="207"/>
      <c r="D235" s="124" t="s">
        <v>329</v>
      </c>
      <c r="E235" s="125" t="s">
        <v>330</v>
      </c>
      <c r="F235" s="126">
        <v>296</v>
      </c>
      <c r="G235" s="286">
        <v>707.21</v>
      </c>
      <c r="H235" s="203">
        <v>209334.16</v>
      </c>
      <c r="AH235" s="135"/>
      <c r="AI235" s="135"/>
      <c r="AJ235" s="135"/>
      <c r="AK235" s="135"/>
      <c r="AL235" s="135"/>
      <c r="AM235" s="135"/>
      <c r="AN235" s="135"/>
      <c r="AO235" s="135"/>
      <c r="AP235" s="135"/>
    </row>
    <row r="236" spans="1:42" x14ac:dyDescent="0.25">
      <c r="A236" s="161"/>
      <c r="B236" s="161"/>
      <c r="C236" s="207"/>
      <c r="D236" s="124" t="s">
        <v>331</v>
      </c>
      <c r="E236" s="125" t="s">
        <v>332</v>
      </c>
      <c r="F236" s="126">
        <v>702</v>
      </c>
      <c r="G236" s="286">
        <v>707.21</v>
      </c>
      <c r="H236" s="203">
        <v>496461.42000000004</v>
      </c>
      <c r="AH236" s="135"/>
      <c r="AI236" s="135"/>
      <c r="AJ236" s="135"/>
      <c r="AK236" s="135"/>
      <c r="AL236" s="135"/>
      <c r="AM236" s="135"/>
      <c r="AN236" s="135"/>
      <c r="AO236" s="135"/>
      <c r="AP236" s="135"/>
    </row>
    <row r="237" spans="1:42" x14ac:dyDescent="0.25">
      <c r="A237" s="161"/>
      <c r="B237" s="161"/>
      <c r="C237" s="208" t="s">
        <v>441</v>
      </c>
      <c r="D237" s="209"/>
      <c r="E237" s="209"/>
      <c r="F237" s="210">
        <v>7470</v>
      </c>
      <c r="G237" s="287"/>
      <c r="H237" s="211">
        <v>5282858.7000000011</v>
      </c>
      <c r="AH237" s="135"/>
      <c r="AI237" s="135"/>
      <c r="AJ237" s="135"/>
      <c r="AK237" s="135"/>
      <c r="AL237" s="135"/>
      <c r="AM237" s="135"/>
      <c r="AN237" s="135"/>
      <c r="AO237" s="135"/>
      <c r="AP237" s="135"/>
    </row>
    <row r="238" spans="1:42" x14ac:dyDescent="0.25">
      <c r="A238" s="220" t="s">
        <v>517</v>
      </c>
      <c r="B238" s="221"/>
      <c r="C238" s="221"/>
      <c r="D238" s="221"/>
      <c r="E238" s="221"/>
      <c r="F238" s="222">
        <v>104435</v>
      </c>
      <c r="G238" s="288"/>
      <c r="H238" s="223">
        <v>77595831.759999961</v>
      </c>
      <c r="AH238" s="135"/>
      <c r="AI238" s="135"/>
      <c r="AJ238" s="135"/>
      <c r="AK238" s="135"/>
      <c r="AL238" s="135"/>
      <c r="AM238" s="135"/>
      <c r="AN238" s="135"/>
      <c r="AO238" s="135"/>
      <c r="AP238" s="135"/>
    </row>
  </sheetData>
  <sheetProtection formatCells="0" formatColumns="0" formatRows="0"/>
  <mergeCells count="1">
    <mergeCell ref="A14:H14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4"/>
  <sheetViews>
    <sheetView topLeftCell="A7" zoomScaleNormal="100" workbookViewId="0">
      <selection activeCell="B16" sqref="B16"/>
    </sheetView>
  </sheetViews>
  <sheetFormatPr defaultRowHeight="12" x14ac:dyDescent="0.25"/>
  <cols>
    <col min="1" max="1" width="6.42578125" style="132" customWidth="1"/>
    <col min="2" max="2" width="10.28515625" style="132" bestFit="1" customWidth="1"/>
    <col min="3" max="3" width="56.28515625" style="133" customWidth="1"/>
    <col min="4" max="4" width="15" style="132" bestFit="1" customWidth="1"/>
    <col min="5" max="5" width="44.85546875" style="152" customWidth="1"/>
    <col min="6" max="6" width="16.42578125" style="150" customWidth="1"/>
    <col min="7" max="7" width="15.42578125" style="151" customWidth="1"/>
    <col min="8" max="8" width="15" style="151" customWidth="1"/>
    <col min="9" max="46" width="13.85546875" style="132" customWidth="1"/>
    <col min="47" max="48" width="13.85546875" style="135" customWidth="1"/>
    <col min="49" max="16384" width="9.140625" style="135"/>
  </cols>
  <sheetData>
    <row r="1" spans="1:46" hidden="1" x14ac:dyDescent="0.25">
      <c r="F1" s="289" t="s">
        <v>505</v>
      </c>
      <c r="G1" s="274"/>
    </row>
    <row r="2" spans="1:46" ht="27.75" hidden="1" customHeight="1" x14ac:dyDescent="0.25">
      <c r="F2" s="290" t="s">
        <v>47</v>
      </c>
      <c r="G2" s="163"/>
    </row>
    <row r="3" spans="1:46" hidden="1" x14ac:dyDescent="0.25">
      <c r="F3" s="289" t="s">
        <v>48</v>
      </c>
      <c r="G3" s="274"/>
    </row>
    <row r="4" spans="1:46" hidden="1" x14ac:dyDescent="0.25">
      <c r="F4" s="289" t="s">
        <v>49</v>
      </c>
      <c r="G4" s="274"/>
    </row>
    <row r="5" spans="1:46" hidden="1" x14ac:dyDescent="0.25">
      <c r="F5" s="289" t="e">
        <f>#REF!</f>
        <v>#REF!</v>
      </c>
      <c r="G5" s="274"/>
    </row>
    <row r="6" spans="1:46" hidden="1" x14ac:dyDescent="0.25"/>
    <row r="7" spans="1:46" ht="13.5" customHeight="1" x14ac:dyDescent="0.25">
      <c r="F7" s="91" t="s">
        <v>537</v>
      </c>
      <c r="G7" s="91"/>
      <c r="H7" s="134"/>
      <c r="K7" s="153"/>
      <c r="L7" s="153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</row>
    <row r="8" spans="1:46" ht="30" customHeight="1" x14ac:dyDescent="0.25">
      <c r="F8" s="120" t="s">
        <v>47</v>
      </c>
      <c r="G8" s="120"/>
      <c r="H8" s="134"/>
      <c r="K8" s="153"/>
      <c r="L8" s="153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</row>
    <row r="9" spans="1:46" x14ac:dyDescent="0.25">
      <c r="F9" s="289" t="s">
        <v>48</v>
      </c>
      <c r="G9" s="91"/>
      <c r="H9" s="134"/>
      <c r="K9" s="153"/>
      <c r="L9" s="153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</row>
    <row r="10" spans="1:46" x14ac:dyDescent="0.25">
      <c r="F10" s="289" t="s">
        <v>49</v>
      </c>
      <c r="G10" s="91"/>
      <c r="H10" s="134"/>
      <c r="K10" s="153"/>
      <c r="L10" s="153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</row>
    <row r="11" spans="1:46" x14ac:dyDescent="0.25">
      <c r="F11" s="289" t="s">
        <v>507</v>
      </c>
      <c r="G11" s="91"/>
      <c r="H11" s="134"/>
      <c r="K11" s="153"/>
      <c r="L11" s="153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</row>
    <row r="12" spans="1:46" x14ac:dyDescent="0.25">
      <c r="F12" s="289" t="str">
        <f>'КТ 2025'!F12</f>
        <v>от 27.12.2024 № 18/14</v>
      </c>
      <c r="G12" s="291"/>
      <c r="H12" s="204"/>
      <c r="K12" s="153"/>
      <c r="L12" s="153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</row>
    <row r="13" spans="1:46" x14ac:dyDescent="0.25"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</row>
    <row r="14" spans="1:46" ht="17.25" customHeight="1" x14ac:dyDescent="0.25">
      <c r="A14" s="336" t="s">
        <v>519</v>
      </c>
      <c r="B14" s="336"/>
      <c r="C14" s="336"/>
      <c r="D14" s="336"/>
      <c r="E14" s="336"/>
      <c r="F14" s="336"/>
      <c r="G14" s="336"/>
      <c r="H14" s="336"/>
      <c r="I14" s="154"/>
      <c r="J14" s="154"/>
      <c r="K14" s="137"/>
      <c r="L14" s="137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</row>
    <row r="15" spans="1:46" x14ac:dyDescent="0.25">
      <c r="B15" s="137"/>
      <c r="C15" s="138"/>
      <c r="D15" s="138"/>
      <c r="E15" s="137"/>
      <c r="F15" s="139"/>
      <c r="G15" s="140"/>
      <c r="H15" s="140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</row>
    <row r="16" spans="1:46" ht="24" x14ac:dyDescent="0.25">
      <c r="A16" s="141" t="s">
        <v>0</v>
      </c>
      <c r="B16" s="141" t="s">
        <v>42</v>
      </c>
      <c r="C16" s="141" t="s">
        <v>2</v>
      </c>
      <c r="D16" s="141" t="s">
        <v>103</v>
      </c>
      <c r="E16" s="141" t="s">
        <v>104</v>
      </c>
      <c r="F16" s="143" t="s">
        <v>105</v>
      </c>
      <c r="G16" s="144" t="s">
        <v>153</v>
      </c>
      <c r="H16" s="144" t="s">
        <v>9</v>
      </c>
    </row>
    <row r="17" spans="1:8" x14ac:dyDescent="0.25">
      <c r="A17" s="159">
        <v>1</v>
      </c>
      <c r="B17" s="159">
        <v>430002</v>
      </c>
      <c r="C17" s="125" t="s">
        <v>11</v>
      </c>
      <c r="D17" s="124" t="s">
        <v>343</v>
      </c>
      <c r="E17" s="125" t="s">
        <v>344</v>
      </c>
      <c r="F17" s="126">
        <v>230</v>
      </c>
      <c r="G17" s="292">
        <v>1316.89</v>
      </c>
      <c r="H17" s="206">
        <v>302884.7</v>
      </c>
    </row>
    <row r="18" spans="1:8" x14ac:dyDescent="0.25">
      <c r="A18" s="161"/>
      <c r="B18" s="161"/>
      <c r="C18" s="207"/>
      <c r="D18" s="124" t="s">
        <v>347</v>
      </c>
      <c r="E18" s="125" t="s">
        <v>348</v>
      </c>
      <c r="F18" s="126">
        <v>50</v>
      </c>
      <c r="G18" s="292">
        <v>1331.11</v>
      </c>
      <c r="H18" s="206">
        <v>66555.5</v>
      </c>
    </row>
    <row r="19" spans="1:8" x14ac:dyDescent="0.25">
      <c r="A19" s="161"/>
      <c r="B19" s="161"/>
      <c r="C19" s="207"/>
      <c r="D19" s="124" t="s">
        <v>353</v>
      </c>
      <c r="E19" s="125" t="s">
        <v>354</v>
      </c>
      <c r="F19" s="126">
        <v>35</v>
      </c>
      <c r="G19" s="292">
        <v>1009.71</v>
      </c>
      <c r="H19" s="206">
        <v>35339.85</v>
      </c>
    </row>
    <row r="20" spans="1:8" x14ac:dyDescent="0.25">
      <c r="A20" s="161"/>
      <c r="B20" s="161"/>
      <c r="C20" s="208" t="s">
        <v>401</v>
      </c>
      <c r="D20" s="209"/>
      <c r="E20" s="209"/>
      <c r="F20" s="210">
        <v>315</v>
      </c>
      <c r="G20" s="293"/>
      <c r="H20" s="212">
        <v>404780.05</v>
      </c>
    </row>
    <row r="21" spans="1:8" x14ac:dyDescent="0.25">
      <c r="A21" s="159">
        <v>2</v>
      </c>
      <c r="B21" s="159">
        <v>430004</v>
      </c>
      <c r="C21" s="125" t="s">
        <v>107</v>
      </c>
      <c r="D21" s="124" t="s">
        <v>343</v>
      </c>
      <c r="E21" s="125" t="s">
        <v>344</v>
      </c>
      <c r="F21" s="126">
        <v>700</v>
      </c>
      <c r="G21" s="292">
        <v>1316.89</v>
      </c>
      <c r="H21" s="206">
        <v>921823.00000000012</v>
      </c>
    </row>
    <row r="22" spans="1:8" x14ac:dyDescent="0.25">
      <c r="A22" s="161"/>
      <c r="B22" s="161"/>
      <c r="C22" s="207"/>
      <c r="D22" s="124" t="s">
        <v>347</v>
      </c>
      <c r="E22" s="125" t="s">
        <v>348</v>
      </c>
      <c r="F22" s="126">
        <v>215</v>
      </c>
      <c r="G22" s="292">
        <v>1331.11</v>
      </c>
      <c r="H22" s="206">
        <v>286188.64999999997</v>
      </c>
    </row>
    <row r="23" spans="1:8" x14ac:dyDescent="0.25">
      <c r="A23" s="161"/>
      <c r="B23" s="161"/>
      <c r="C23" s="208" t="s">
        <v>402</v>
      </c>
      <c r="D23" s="209"/>
      <c r="E23" s="209"/>
      <c r="F23" s="210">
        <v>915</v>
      </c>
      <c r="G23" s="293"/>
      <c r="H23" s="212">
        <v>1208011.6500000001</v>
      </c>
    </row>
    <row r="24" spans="1:8" x14ac:dyDescent="0.25">
      <c r="A24" s="159">
        <v>3</v>
      </c>
      <c r="B24" s="159">
        <v>430014</v>
      </c>
      <c r="C24" s="125" t="s">
        <v>405</v>
      </c>
      <c r="D24" s="124" t="s">
        <v>343</v>
      </c>
      <c r="E24" s="125" t="s">
        <v>344</v>
      </c>
      <c r="F24" s="126">
        <v>760</v>
      </c>
      <c r="G24" s="292">
        <v>1316.89</v>
      </c>
      <c r="H24" s="206">
        <v>1000836.4</v>
      </c>
    </row>
    <row r="25" spans="1:8" x14ac:dyDescent="0.25">
      <c r="A25" s="161"/>
      <c r="B25" s="161"/>
      <c r="C25" s="207"/>
      <c r="D25" s="124" t="s">
        <v>347</v>
      </c>
      <c r="E25" s="125" t="s">
        <v>348</v>
      </c>
      <c r="F25" s="126">
        <v>130</v>
      </c>
      <c r="G25" s="292">
        <v>1331.11</v>
      </c>
      <c r="H25" s="206">
        <v>173044.3</v>
      </c>
    </row>
    <row r="26" spans="1:8" x14ac:dyDescent="0.25">
      <c r="A26" s="161"/>
      <c r="B26" s="161"/>
      <c r="C26" s="207"/>
      <c r="D26" s="124" t="s">
        <v>353</v>
      </c>
      <c r="E26" s="125" t="s">
        <v>354</v>
      </c>
      <c r="F26" s="126">
        <v>80</v>
      </c>
      <c r="G26" s="292">
        <v>1009.71</v>
      </c>
      <c r="H26" s="206">
        <v>80776.800000000003</v>
      </c>
    </row>
    <row r="27" spans="1:8" x14ac:dyDescent="0.25">
      <c r="A27" s="161"/>
      <c r="B27" s="161"/>
      <c r="C27" s="208" t="s">
        <v>406</v>
      </c>
      <c r="D27" s="209"/>
      <c r="E27" s="209"/>
      <c r="F27" s="210">
        <v>970</v>
      </c>
      <c r="G27" s="293"/>
      <c r="H27" s="212">
        <v>1254657.5</v>
      </c>
    </row>
    <row r="28" spans="1:8" x14ac:dyDescent="0.25">
      <c r="A28" s="159">
        <v>4</v>
      </c>
      <c r="B28" s="159">
        <v>430037</v>
      </c>
      <c r="C28" s="125" t="s">
        <v>17</v>
      </c>
      <c r="D28" s="124" t="s">
        <v>337</v>
      </c>
      <c r="E28" s="125" t="s">
        <v>338</v>
      </c>
      <c r="F28" s="126">
        <v>5</v>
      </c>
      <c r="G28" s="292">
        <v>1318.31</v>
      </c>
      <c r="H28" s="206">
        <v>6591.5499999999993</v>
      </c>
    </row>
    <row r="29" spans="1:8" x14ac:dyDescent="0.25">
      <c r="A29" s="161"/>
      <c r="B29" s="161"/>
      <c r="C29" s="207"/>
      <c r="D29" s="124" t="s">
        <v>343</v>
      </c>
      <c r="E29" s="125" t="s">
        <v>344</v>
      </c>
      <c r="F29" s="126">
        <v>1575</v>
      </c>
      <c r="G29" s="292">
        <v>1316.89</v>
      </c>
      <c r="H29" s="206">
        <v>2074101.7500000002</v>
      </c>
    </row>
    <row r="30" spans="1:8" x14ac:dyDescent="0.25">
      <c r="A30" s="161"/>
      <c r="B30" s="161"/>
      <c r="C30" s="207"/>
      <c r="D30" s="124" t="s">
        <v>349</v>
      </c>
      <c r="E30" s="125" t="s">
        <v>350</v>
      </c>
      <c r="F30" s="126">
        <v>570</v>
      </c>
      <c r="G30" s="292">
        <v>2133.19</v>
      </c>
      <c r="H30" s="206">
        <v>1215918.3</v>
      </c>
    </row>
    <row r="31" spans="1:8" x14ac:dyDescent="0.25">
      <c r="A31" s="161"/>
      <c r="B31" s="161"/>
      <c r="C31" s="207"/>
      <c r="D31" s="124" t="s">
        <v>353</v>
      </c>
      <c r="E31" s="125" t="s">
        <v>354</v>
      </c>
      <c r="F31" s="126">
        <v>180</v>
      </c>
      <c r="G31" s="292">
        <v>1009.71</v>
      </c>
      <c r="H31" s="206">
        <v>181747.80000000002</v>
      </c>
    </row>
    <row r="32" spans="1:8" x14ac:dyDescent="0.25">
      <c r="A32" s="161"/>
      <c r="B32" s="161"/>
      <c r="C32" s="207"/>
      <c r="D32" s="124" t="s">
        <v>359</v>
      </c>
      <c r="E32" s="125" t="s">
        <v>360</v>
      </c>
      <c r="F32" s="126">
        <v>10</v>
      </c>
      <c r="G32" s="292">
        <v>627.16</v>
      </c>
      <c r="H32" s="206">
        <v>6271.5999999999995</v>
      </c>
    </row>
    <row r="33" spans="1:8" x14ac:dyDescent="0.25">
      <c r="A33" s="161"/>
      <c r="B33" s="161"/>
      <c r="C33" s="207"/>
      <c r="D33" s="124" t="s">
        <v>361</v>
      </c>
      <c r="E33" s="125" t="s">
        <v>362</v>
      </c>
      <c r="F33" s="126">
        <v>125</v>
      </c>
      <c r="G33" s="292">
        <v>627.16</v>
      </c>
      <c r="H33" s="206">
        <v>78395</v>
      </c>
    </row>
    <row r="34" spans="1:8" x14ac:dyDescent="0.25">
      <c r="A34" s="161"/>
      <c r="B34" s="161"/>
      <c r="C34" s="207"/>
      <c r="D34" s="124" t="s">
        <v>365</v>
      </c>
      <c r="E34" s="125" t="s">
        <v>366</v>
      </c>
      <c r="F34" s="126">
        <v>130</v>
      </c>
      <c r="G34" s="292">
        <v>627.16</v>
      </c>
      <c r="H34" s="206">
        <v>81530.8</v>
      </c>
    </row>
    <row r="35" spans="1:8" ht="24" x14ac:dyDescent="0.25">
      <c r="A35" s="161"/>
      <c r="B35" s="161"/>
      <c r="C35" s="207"/>
      <c r="D35" s="124" t="s">
        <v>367</v>
      </c>
      <c r="E35" s="125" t="s">
        <v>368</v>
      </c>
      <c r="F35" s="126">
        <v>10</v>
      </c>
      <c r="G35" s="292">
        <v>627.16</v>
      </c>
      <c r="H35" s="206">
        <v>6271.5999999999995</v>
      </c>
    </row>
    <row r="36" spans="1:8" x14ac:dyDescent="0.25">
      <c r="A36" s="161"/>
      <c r="B36" s="161"/>
      <c r="C36" s="208" t="s">
        <v>407</v>
      </c>
      <c r="D36" s="209"/>
      <c r="E36" s="209"/>
      <c r="F36" s="210">
        <v>2605</v>
      </c>
      <c r="G36" s="293"/>
      <c r="H36" s="212">
        <v>3650828.4000000004</v>
      </c>
    </row>
    <row r="37" spans="1:8" x14ac:dyDescent="0.25">
      <c r="A37" s="159">
        <v>5</v>
      </c>
      <c r="B37" s="159">
        <v>430038</v>
      </c>
      <c r="C37" s="125" t="s">
        <v>27</v>
      </c>
      <c r="D37" s="124" t="s">
        <v>343</v>
      </c>
      <c r="E37" s="125" t="s">
        <v>344</v>
      </c>
      <c r="F37" s="126">
        <v>23</v>
      </c>
      <c r="G37" s="292">
        <v>1316.89</v>
      </c>
      <c r="H37" s="206">
        <v>30288.47</v>
      </c>
    </row>
    <row r="38" spans="1:8" x14ac:dyDescent="0.25">
      <c r="A38" s="161"/>
      <c r="B38" s="161"/>
      <c r="C38" s="208" t="s">
        <v>408</v>
      </c>
      <c r="D38" s="209"/>
      <c r="E38" s="209"/>
      <c r="F38" s="210">
        <v>23</v>
      </c>
      <c r="G38" s="293"/>
      <c r="H38" s="212">
        <v>30288.47</v>
      </c>
    </row>
    <row r="39" spans="1:8" x14ac:dyDescent="0.25">
      <c r="A39" s="159">
        <v>6</v>
      </c>
      <c r="B39" s="159">
        <v>430042</v>
      </c>
      <c r="C39" s="125" t="s">
        <v>32</v>
      </c>
      <c r="D39" s="124" t="s">
        <v>333</v>
      </c>
      <c r="E39" s="125" t="s">
        <v>334</v>
      </c>
      <c r="F39" s="126">
        <v>50</v>
      </c>
      <c r="G39" s="292">
        <v>1045.26</v>
      </c>
      <c r="H39" s="206">
        <v>52263</v>
      </c>
    </row>
    <row r="40" spans="1:8" x14ac:dyDescent="0.25">
      <c r="A40" s="161"/>
      <c r="B40" s="161"/>
      <c r="C40" s="207"/>
      <c r="D40" s="124" t="s">
        <v>335</v>
      </c>
      <c r="E40" s="125" t="s">
        <v>336</v>
      </c>
      <c r="F40" s="126">
        <v>310</v>
      </c>
      <c r="G40" s="292">
        <v>1056.6400000000001</v>
      </c>
      <c r="H40" s="206">
        <v>327558.40000000002</v>
      </c>
    </row>
    <row r="41" spans="1:8" x14ac:dyDescent="0.25">
      <c r="A41" s="161"/>
      <c r="B41" s="161"/>
      <c r="C41" s="207"/>
      <c r="D41" s="124" t="s">
        <v>339</v>
      </c>
      <c r="E41" s="125" t="s">
        <v>340</v>
      </c>
      <c r="F41" s="126">
        <v>630</v>
      </c>
      <c r="G41" s="292">
        <v>2133.19</v>
      </c>
      <c r="H41" s="206">
        <v>1343909.7</v>
      </c>
    </row>
    <row r="42" spans="1:8" x14ac:dyDescent="0.25">
      <c r="A42" s="161"/>
      <c r="B42" s="161"/>
      <c r="C42" s="207"/>
      <c r="D42" s="124" t="s">
        <v>341</v>
      </c>
      <c r="E42" s="125" t="s">
        <v>342</v>
      </c>
      <c r="F42" s="126">
        <v>195</v>
      </c>
      <c r="G42" s="292">
        <v>2133.19</v>
      </c>
      <c r="H42" s="206">
        <v>415972.05</v>
      </c>
    </row>
    <row r="43" spans="1:8" x14ac:dyDescent="0.25">
      <c r="A43" s="161"/>
      <c r="B43" s="161"/>
      <c r="C43" s="207"/>
      <c r="D43" s="124" t="s">
        <v>343</v>
      </c>
      <c r="E43" s="125" t="s">
        <v>344</v>
      </c>
      <c r="F43" s="126">
        <v>1790</v>
      </c>
      <c r="G43" s="292">
        <v>1316.89</v>
      </c>
      <c r="H43" s="206">
        <v>2357233.1</v>
      </c>
    </row>
    <row r="44" spans="1:8" x14ac:dyDescent="0.25">
      <c r="A44" s="161"/>
      <c r="B44" s="161"/>
      <c r="C44" s="207"/>
      <c r="D44" s="124" t="s">
        <v>345</v>
      </c>
      <c r="E44" s="125" t="s">
        <v>346</v>
      </c>
      <c r="F44" s="126">
        <v>60</v>
      </c>
      <c r="G44" s="292">
        <v>2133.19</v>
      </c>
      <c r="H44" s="206">
        <v>127991.40000000001</v>
      </c>
    </row>
    <row r="45" spans="1:8" x14ac:dyDescent="0.25">
      <c r="A45" s="161"/>
      <c r="B45" s="161"/>
      <c r="C45" s="207"/>
      <c r="D45" s="124" t="s">
        <v>349</v>
      </c>
      <c r="E45" s="125" t="s">
        <v>350</v>
      </c>
      <c r="F45" s="126">
        <v>1455</v>
      </c>
      <c r="G45" s="292">
        <v>2133.19</v>
      </c>
      <c r="H45" s="206">
        <v>3103791.45</v>
      </c>
    </row>
    <row r="46" spans="1:8" x14ac:dyDescent="0.25">
      <c r="A46" s="161"/>
      <c r="B46" s="161"/>
      <c r="C46" s="207"/>
      <c r="D46" s="124" t="s">
        <v>351</v>
      </c>
      <c r="E46" s="125" t="s">
        <v>352</v>
      </c>
      <c r="F46" s="126">
        <v>315</v>
      </c>
      <c r="G46" s="292">
        <v>1302.67</v>
      </c>
      <c r="H46" s="206">
        <v>410341.05000000005</v>
      </c>
    </row>
    <row r="47" spans="1:8" x14ac:dyDescent="0.25">
      <c r="A47" s="161"/>
      <c r="B47" s="161"/>
      <c r="C47" s="207"/>
      <c r="D47" s="124" t="s">
        <v>355</v>
      </c>
      <c r="E47" s="125" t="s">
        <v>356</v>
      </c>
      <c r="F47" s="126">
        <v>350</v>
      </c>
      <c r="G47" s="292">
        <v>2232.7399999999998</v>
      </c>
      <c r="H47" s="206">
        <v>781458.99999999988</v>
      </c>
    </row>
    <row r="48" spans="1:8" ht="24" x14ac:dyDescent="0.25">
      <c r="A48" s="161"/>
      <c r="B48" s="161"/>
      <c r="C48" s="207"/>
      <c r="D48" s="124" t="s">
        <v>357</v>
      </c>
      <c r="E48" s="125" t="s">
        <v>358</v>
      </c>
      <c r="F48" s="126">
        <v>115</v>
      </c>
      <c r="G48" s="292">
        <v>1207.3800000000001</v>
      </c>
      <c r="H48" s="206">
        <v>138848.70000000001</v>
      </c>
    </row>
    <row r="49" spans="1:8" x14ac:dyDescent="0.25">
      <c r="A49" s="161"/>
      <c r="B49" s="161"/>
      <c r="C49" s="207"/>
      <c r="D49" s="124" t="s">
        <v>359</v>
      </c>
      <c r="E49" s="125" t="s">
        <v>360</v>
      </c>
      <c r="F49" s="126">
        <v>130</v>
      </c>
      <c r="G49" s="292">
        <v>627.16</v>
      </c>
      <c r="H49" s="206">
        <v>81530.8</v>
      </c>
    </row>
    <row r="50" spans="1:8" x14ac:dyDescent="0.25">
      <c r="A50" s="161"/>
      <c r="B50" s="161"/>
      <c r="C50" s="207"/>
      <c r="D50" s="124" t="s">
        <v>361</v>
      </c>
      <c r="E50" s="125" t="s">
        <v>362</v>
      </c>
      <c r="F50" s="126">
        <v>400</v>
      </c>
      <c r="G50" s="292">
        <v>627.16</v>
      </c>
      <c r="H50" s="206">
        <v>250864</v>
      </c>
    </row>
    <row r="51" spans="1:8" ht="24" x14ac:dyDescent="0.25">
      <c r="A51" s="161"/>
      <c r="B51" s="161"/>
      <c r="C51" s="207"/>
      <c r="D51" s="124" t="s">
        <v>363</v>
      </c>
      <c r="E51" s="125" t="s">
        <v>364</v>
      </c>
      <c r="F51" s="126">
        <v>55</v>
      </c>
      <c r="G51" s="292">
        <v>1651.09</v>
      </c>
      <c r="H51" s="206">
        <v>90809.95</v>
      </c>
    </row>
    <row r="52" spans="1:8" x14ac:dyDescent="0.25">
      <c r="A52" s="161"/>
      <c r="B52" s="161"/>
      <c r="C52" s="207"/>
      <c r="D52" s="124" t="s">
        <v>365</v>
      </c>
      <c r="E52" s="125" t="s">
        <v>366</v>
      </c>
      <c r="F52" s="126">
        <v>325</v>
      </c>
      <c r="G52" s="292">
        <v>627.16</v>
      </c>
      <c r="H52" s="206">
        <v>203827</v>
      </c>
    </row>
    <row r="53" spans="1:8" ht="24" x14ac:dyDescent="0.25">
      <c r="A53" s="161"/>
      <c r="B53" s="161"/>
      <c r="C53" s="207"/>
      <c r="D53" s="124" t="s">
        <v>367</v>
      </c>
      <c r="E53" s="125" t="s">
        <v>368</v>
      </c>
      <c r="F53" s="126">
        <v>245</v>
      </c>
      <c r="G53" s="292">
        <v>627.16</v>
      </c>
      <c r="H53" s="206">
        <v>153654.19999999998</v>
      </c>
    </row>
    <row r="54" spans="1:8" ht="24" x14ac:dyDescent="0.25">
      <c r="A54" s="161"/>
      <c r="B54" s="161"/>
      <c r="C54" s="207"/>
      <c r="D54" s="124" t="s">
        <v>520</v>
      </c>
      <c r="E54" s="125" t="s">
        <v>521</v>
      </c>
      <c r="F54" s="126">
        <v>30</v>
      </c>
      <c r="G54" s="292">
        <v>2041.02</v>
      </c>
      <c r="H54" s="206">
        <v>61230.6</v>
      </c>
    </row>
    <row r="55" spans="1:8" ht="24" x14ac:dyDescent="0.25">
      <c r="A55" s="161"/>
      <c r="B55" s="161"/>
      <c r="C55" s="207"/>
      <c r="D55" s="124" t="s">
        <v>522</v>
      </c>
      <c r="E55" s="125" t="s">
        <v>523</v>
      </c>
      <c r="F55" s="126">
        <v>30</v>
      </c>
      <c r="G55" s="292">
        <v>2857.32</v>
      </c>
      <c r="H55" s="206">
        <v>85719.6</v>
      </c>
    </row>
    <row r="56" spans="1:8" x14ac:dyDescent="0.25">
      <c r="A56" s="161"/>
      <c r="B56" s="161"/>
      <c r="C56" s="208" t="s">
        <v>409</v>
      </c>
      <c r="D56" s="209"/>
      <c r="E56" s="209"/>
      <c r="F56" s="210">
        <v>6485</v>
      </c>
      <c r="G56" s="293"/>
      <c r="H56" s="212">
        <v>9987003.9999999981</v>
      </c>
    </row>
    <row r="57" spans="1:8" x14ac:dyDescent="0.25">
      <c r="A57" s="159">
        <v>7</v>
      </c>
      <c r="B57" s="159">
        <v>430047</v>
      </c>
      <c r="C57" s="125" t="s">
        <v>410</v>
      </c>
      <c r="D57" s="124" t="s">
        <v>343</v>
      </c>
      <c r="E57" s="125" t="s">
        <v>344</v>
      </c>
      <c r="F57" s="126">
        <v>5</v>
      </c>
      <c r="G57" s="292">
        <v>1316.89</v>
      </c>
      <c r="H57" s="206">
        <v>6584.4500000000007</v>
      </c>
    </row>
    <row r="58" spans="1:8" x14ac:dyDescent="0.25">
      <c r="A58" s="161"/>
      <c r="B58" s="161"/>
      <c r="C58" s="208" t="s">
        <v>411</v>
      </c>
      <c r="D58" s="209"/>
      <c r="E58" s="209"/>
      <c r="F58" s="210">
        <v>5</v>
      </c>
      <c r="G58" s="293"/>
      <c r="H58" s="212">
        <v>6584.4500000000007</v>
      </c>
    </row>
    <row r="59" spans="1:8" x14ac:dyDescent="0.25">
      <c r="A59" s="159">
        <v>8</v>
      </c>
      <c r="B59" s="159">
        <v>430074</v>
      </c>
      <c r="C59" s="125" t="s">
        <v>39</v>
      </c>
      <c r="D59" s="124" t="s">
        <v>343</v>
      </c>
      <c r="E59" s="125" t="s">
        <v>344</v>
      </c>
      <c r="F59" s="126">
        <v>250</v>
      </c>
      <c r="G59" s="292">
        <v>1316.89</v>
      </c>
      <c r="H59" s="206">
        <v>329222.5</v>
      </c>
    </row>
    <row r="60" spans="1:8" x14ac:dyDescent="0.25">
      <c r="A60" s="161"/>
      <c r="B60" s="161"/>
      <c r="C60" s="207"/>
      <c r="D60" s="124" t="s">
        <v>349</v>
      </c>
      <c r="E60" s="125" t="s">
        <v>350</v>
      </c>
      <c r="F60" s="126">
        <v>20</v>
      </c>
      <c r="G60" s="292">
        <v>2133.19</v>
      </c>
      <c r="H60" s="206">
        <v>42663.8</v>
      </c>
    </row>
    <row r="61" spans="1:8" x14ac:dyDescent="0.25">
      <c r="A61" s="161"/>
      <c r="B61" s="161"/>
      <c r="C61" s="207"/>
      <c r="D61" s="124" t="s">
        <v>353</v>
      </c>
      <c r="E61" s="125" t="s">
        <v>354</v>
      </c>
      <c r="F61" s="126">
        <v>10</v>
      </c>
      <c r="G61" s="292">
        <v>1009.71</v>
      </c>
      <c r="H61" s="206">
        <v>10097.1</v>
      </c>
    </row>
    <row r="62" spans="1:8" x14ac:dyDescent="0.25">
      <c r="A62" s="161"/>
      <c r="B62" s="161"/>
      <c r="C62" s="208" t="s">
        <v>442</v>
      </c>
      <c r="D62" s="209"/>
      <c r="E62" s="209"/>
      <c r="F62" s="210">
        <v>280</v>
      </c>
      <c r="G62" s="293"/>
      <c r="H62" s="212">
        <v>381983.39999999997</v>
      </c>
    </row>
    <row r="63" spans="1:8" x14ac:dyDescent="0.25">
      <c r="A63" s="159">
        <v>9</v>
      </c>
      <c r="B63" s="159">
        <v>430083</v>
      </c>
      <c r="C63" s="125" t="s">
        <v>443</v>
      </c>
      <c r="D63" s="124" t="s">
        <v>343</v>
      </c>
      <c r="E63" s="125" t="s">
        <v>344</v>
      </c>
      <c r="F63" s="126">
        <v>210</v>
      </c>
      <c r="G63" s="292">
        <v>1316.89</v>
      </c>
      <c r="H63" s="206">
        <v>276546.90000000002</v>
      </c>
    </row>
    <row r="64" spans="1:8" x14ac:dyDescent="0.25">
      <c r="A64" s="161"/>
      <c r="B64" s="161"/>
      <c r="C64" s="207"/>
      <c r="D64" s="124" t="s">
        <v>353</v>
      </c>
      <c r="E64" s="125" t="s">
        <v>354</v>
      </c>
      <c r="F64" s="126">
        <v>10</v>
      </c>
      <c r="G64" s="292">
        <v>1009.71</v>
      </c>
      <c r="H64" s="206">
        <v>10097.1</v>
      </c>
    </row>
    <row r="65" spans="1:8" x14ac:dyDescent="0.25">
      <c r="A65" s="161"/>
      <c r="B65" s="161"/>
      <c r="C65" s="208" t="s">
        <v>444</v>
      </c>
      <c r="D65" s="209"/>
      <c r="E65" s="209"/>
      <c r="F65" s="210">
        <v>220</v>
      </c>
      <c r="G65" s="293"/>
      <c r="H65" s="212">
        <v>286644</v>
      </c>
    </row>
    <row r="66" spans="1:8" x14ac:dyDescent="0.25">
      <c r="A66" s="159">
        <v>10</v>
      </c>
      <c r="B66" s="159">
        <v>430096</v>
      </c>
      <c r="C66" s="125" t="s">
        <v>119</v>
      </c>
      <c r="D66" s="124" t="s">
        <v>343</v>
      </c>
      <c r="E66" s="125" t="s">
        <v>344</v>
      </c>
      <c r="F66" s="126">
        <v>230</v>
      </c>
      <c r="G66" s="292">
        <v>1316.89</v>
      </c>
      <c r="H66" s="206">
        <v>302884.7</v>
      </c>
    </row>
    <row r="67" spans="1:8" x14ac:dyDescent="0.25">
      <c r="A67" s="161"/>
      <c r="B67" s="161"/>
      <c r="C67" s="208" t="s">
        <v>445</v>
      </c>
      <c r="D67" s="209"/>
      <c r="E67" s="209"/>
      <c r="F67" s="210">
        <v>230</v>
      </c>
      <c r="G67" s="293"/>
      <c r="H67" s="212">
        <v>302884.7</v>
      </c>
    </row>
    <row r="68" spans="1:8" x14ac:dyDescent="0.25">
      <c r="A68" s="159">
        <v>11</v>
      </c>
      <c r="B68" s="159">
        <v>430116</v>
      </c>
      <c r="C68" s="125" t="s">
        <v>447</v>
      </c>
      <c r="D68" s="124" t="s">
        <v>343</v>
      </c>
      <c r="E68" s="125" t="s">
        <v>344</v>
      </c>
      <c r="F68" s="126">
        <v>335</v>
      </c>
      <c r="G68" s="292">
        <v>1316.89</v>
      </c>
      <c r="H68" s="206">
        <v>441158.15</v>
      </c>
    </row>
    <row r="69" spans="1:8" x14ac:dyDescent="0.25">
      <c r="A69" s="161"/>
      <c r="B69" s="161"/>
      <c r="C69" s="207"/>
      <c r="D69" s="124" t="s">
        <v>347</v>
      </c>
      <c r="E69" s="125" t="s">
        <v>348</v>
      </c>
      <c r="F69" s="126">
        <v>5</v>
      </c>
      <c r="G69" s="292">
        <v>1331.11</v>
      </c>
      <c r="H69" s="206">
        <v>6655.5499999999993</v>
      </c>
    </row>
    <row r="70" spans="1:8" x14ac:dyDescent="0.25">
      <c r="A70" s="161"/>
      <c r="B70" s="161"/>
      <c r="C70" s="207"/>
      <c r="D70" s="124" t="s">
        <v>349</v>
      </c>
      <c r="E70" s="125" t="s">
        <v>350</v>
      </c>
      <c r="F70" s="126">
        <v>25</v>
      </c>
      <c r="G70" s="292">
        <v>2133.19</v>
      </c>
      <c r="H70" s="206">
        <v>53329.75</v>
      </c>
    </row>
    <row r="71" spans="1:8" x14ac:dyDescent="0.25">
      <c r="A71" s="161"/>
      <c r="B71" s="161"/>
      <c r="C71" s="207"/>
      <c r="D71" s="124" t="s">
        <v>361</v>
      </c>
      <c r="E71" s="125" t="s">
        <v>362</v>
      </c>
      <c r="F71" s="126">
        <v>10</v>
      </c>
      <c r="G71" s="292">
        <v>627.16</v>
      </c>
      <c r="H71" s="206">
        <v>6271.5999999999995</v>
      </c>
    </row>
    <row r="72" spans="1:8" x14ac:dyDescent="0.25">
      <c r="A72" s="161"/>
      <c r="B72" s="161"/>
      <c r="C72" s="207"/>
      <c r="D72" s="124" t="s">
        <v>365</v>
      </c>
      <c r="E72" s="125" t="s">
        <v>366</v>
      </c>
      <c r="F72" s="126">
        <v>9</v>
      </c>
      <c r="G72" s="292">
        <v>627.16</v>
      </c>
      <c r="H72" s="206">
        <v>5644.44</v>
      </c>
    </row>
    <row r="73" spans="1:8" ht="24" x14ac:dyDescent="0.25">
      <c r="A73" s="161"/>
      <c r="B73" s="161"/>
      <c r="C73" s="207"/>
      <c r="D73" s="124" t="s">
        <v>367</v>
      </c>
      <c r="E73" s="125" t="s">
        <v>368</v>
      </c>
      <c r="F73" s="126">
        <v>9</v>
      </c>
      <c r="G73" s="292">
        <v>627.16</v>
      </c>
      <c r="H73" s="206">
        <v>5644.44</v>
      </c>
    </row>
    <row r="74" spans="1:8" x14ac:dyDescent="0.25">
      <c r="A74" s="161"/>
      <c r="B74" s="161"/>
      <c r="C74" s="208" t="s">
        <v>448</v>
      </c>
      <c r="D74" s="209"/>
      <c r="E74" s="209"/>
      <c r="F74" s="210">
        <v>393</v>
      </c>
      <c r="G74" s="293"/>
      <c r="H74" s="212">
        <v>518703.93</v>
      </c>
    </row>
    <row r="75" spans="1:8" x14ac:dyDescent="0.25">
      <c r="A75" s="159">
        <v>12</v>
      </c>
      <c r="B75" s="159">
        <v>430121</v>
      </c>
      <c r="C75" s="125" t="s">
        <v>122</v>
      </c>
      <c r="D75" s="124" t="s">
        <v>343</v>
      </c>
      <c r="E75" s="125" t="s">
        <v>344</v>
      </c>
      <c r="F75" s="126">
        <v>305</v>
      </c>
      <c r="G75" s="292">
        <v>1316.89</v>
      </c>
      <c r="H75" s="206">
        <v>401651.45</v>
      </c>
    </row>
    <row r="76" spans="1:8" x14ac:dyDescent="0.25">
      <c r="A76" s="161"/>
      <c r="B76" s="161"/>
      <c r="C76" s="207"/>
      <c r="D76" s="124" t="s">
        <v>347</v>
      </c>
      <c r="E76" s="125" t="s">
        <v>348</v>
      </c>
      <c r="F76" s="126">
        <v>16</v>
      </c>
      <c r="G76" s="292">
        <v>1331.11</v>
      </c>
      <c r="H76" s="206">
        <v>21297.759999999998</v>
      </c>
    </row>
    <row r="77" spans="1:8" x14ac:dyDescent="0.25">
      <c r="A77" s="161"/>
      <c r="B77" s="161"/>
      <c r="C77" s="207"/>
      <c r="D77" s="124" t="s">
        <v>349</v>
      </c>
      <c r="E77" s="125" t="s">
        <v>350</v>
      </c>
      <c r="F77" s="126">
        <v>60</v>
      </c>
      <c r="G77" s="292">
        <v>2133.19</v>
      </c>
      <c r="H77" s="206">
        <v>127991.40000000001</v>
      </c>
    </row>
    <row r="78" spans="1:8" x14ac:dyDescent="0.25">
      <c r="A78" s="161"/>
      <c r="B78" s="161"/>
      <c r="C78" s="207"/>
      <c r="D78" s="124" t="s">
        <v>355</v>
      </c>
      <c r="E78" s="125" t="s">
        <v>356</v>
      </c>
      <c r="F78" s="126">
        <v>50</v>
      </c>
      <c r="G78" s="292">
        <v>2232.7399999999998</v>
      </c>
      <c r="H78" s="206">
        <v>111636.99999999999</v>
      </c>
    </row>
    <row r="79" spans="1:8" x14ac:dyDescent="0.25">
      <c r="A79" s="161"/>
      <c r="B79" s="161"/>
      <c r="C79" s="208" t="s">
        <v>449</v>
      </c>
      <c r="D79" s="209"/>
      <c r="E79" s="209"/>
      <c r="F79" s="210">
        <v>431</v>
      </c>
      <c r="G79" s="293"/>
      <c r="H79" s="212">
        <v>662577.61</v>
      </c>
    </row>
    <row r="80" spans="1:8" x14ac:dyDescent="0.25">
      <c r="A80" s="159">
        <v>13</v>
      </c>
      <c r="B80" s="159">
        <v>430129</v>
      </c>
      <c r="C80" s="125" t="s">
        <v>123</v>
      </c>
      <c r="D80" s="124" t="s">
        <v>343</v>
      </c>
      <c r="E80" s="125" t="s">
        <v>344</v>
      </c>
      <c r="F80" s="126">
        <v>140</v>
      </c>
      <c r="G80" s="292">
        <v>1239.5899999999999</v>
      </c>
      <c r="H80" s="206">
        <v>173542.59999999998</v>
      </c>
    </row>
    <row r="81" spans="1:8" x14ac:dyDescent="0.25">
      <c r="A81" s="161"/>
      <c r="B81" s="161"/>
      <c r="C81" s="207"/>
      <c r="D81" s="124" t="s">
        <v>353</v>
      </c>
      <c r="E81" s="125" t="s">
        <v>354</v>
      </c>
      <c r="F81" s="126">
        <v>20</v>
      </c>
      <c r="G81" s="292">
        <v>950.44</v>
      </c>
      <c r="H81" s="206">
        <v>19008.800000000003</v>
      </c>
    </row>
    <row r="82" spans="1:8" x14ac:dyDescent="0.25">
      <c r="A82" s="161"/>
      <c r="B82" s="161"/>
      <c r="C82" s="208" t="s">
        <v>467</v>
      </c>
      <c r="D82" s="209"/>
      <c r="E82" s="209"/>
      <c r="F82" s="210">
        <v>160</v>
      </c>
      <c r="G82" s="293"/>
      <c r="H82" s="212">
        <v>192551.39999999997</v>
      </c>
    </row>
    <row r="83" spans="1:8" x14ac:dyDescent="0.25">
      <c r="A83" s="159">
        <v>14</v>
      </c>
      <c r="B83" s="159">
        <v>430132</v>
      </c>
      <c r="C83" s="125" t="s">
        <v>468</v>
      </c>
      <c r="D83" s="124" t="s">
        <v>343</v>
      </c>
      <c r="E83" s="125" t="s">
        <v>344</v>
      </c>
      <c r="F83" s="126">
        <v>485</v>
      </c>
      <c r="G83" s="292">
        <v>1239.5899999999999</v>
      </c>
      <c r="H83" s="206">
        <v>601201.14999999991</v>
      </c>
    </row>
    <row r="84" spans="1:8" x14ac:dyDescent="0.25">
      <c r="A84" s="161"/>
      <c r="B84" s="161"/>
      <c r="C84" s="207"/>
      <c r="D84" s="124" t="s">
        <v>349</v>
      </c>
      <c r="E84" s="125" t="s">
        <v>350</v>
      </c>
      <c r="F84" s="126">
        <v>10</v>
      </c>
      <c r="G84" s="292">
        <v>2007.98</v>
      </c>
      <c r="H84" s="206">
        <v>20079.8</v>
      </c>
    </row>
    <row r="85" spans="1:8" x14ac:dyDescent="0.25">
      <c r="A85" s="161"/>
      <c r="B85" s="161"/>
      <c r="C85" s="207"/>
      <c r="D85" s="124" t="s">
        <v>353</v>
      </c>
      <c r="E85" s="125" t="s">
        <v>354</v>
      </c>
      <c r="F85" s="126">
        <v>95</v>
      </c>
      <c r="G85" s="292">
        <v>950.44</v>
      </c>
      <c r="H85" s="206">
        <v>90291.8</v>
      </c>
    </row>
    <row r="86" spans="1:8" x14ac:dyDescent="0.25">
      <c r="A86" s="161"/>
      <c r="B86" s="161"/>
      <c r="C86" s="208" t="s">
        <v>469</v>
      </c>
      <c r="D86" s="209"/>
      <c r="E86" s="209"/>
      <c r="F86" s="210">
        <v>590</v>
      </c>
      <c r="G86" s="293"/>
      <c r="H86" s="212">
        <v>711572.75</v>
      </c>
    </row>
    <row r="87" spans="1:8" x14ac:dyDescent="0.25">
      <c r="A87" s="159">
        <v>15</v>
      </c>
      <c r="B87" s="159">
        <v>430135</v>
      </c>
      <c r="C87" s="125" t="s">
        <v>413</v>
      </c>
      <c r="D87" s="124" t="s">
        <v>343</v>
      </c>
      <c r="E87" s="125" t="s">
        <v>344</v>
      </c>
      <c r="F87" s="126">
        <v>1440</v>
      </c>
      <c r="G87" s="292">
        <v>1316.89</v>
      </c>
      <c r="H87" s="206">
        <v>1896321.6</v>
      </c>
    </row>
    <row r="88" spans="1:8" x14ac:dyDescent="0.25">
      <c r="A88" s="161"/>
      <c r="B88" s="161"/>
      <c r="C88" s="207"/>
      <c r="D88" s="124" t="s">
        <v>347</v>
      </c>
      <c r="E88" s="125" t="s">
        <v>348</v>
      </c>
      <c r="F88" s="126">
        <v>170</v>
      </c>
      <c r="G88" s="292">
        <v>1331.11</v>
      </c>
      <c r="H88" s="206">
        <v>226288.69999999998</v>
      </c>
    </row>
    <row r="89" spans="1:8" x14ac:dyDescent="0.25">
      <c r="A89" s="161"/>
      <c r="B89" s="161"/>
      <c r="C89" s="207"/>
      <c r="D89" s="124" t="s">
        <v>355</v>
      </c>
      <c r="E89" s="125" t="s">
        <v>356</v>
      </c>
      <c r="F89" s="126">
        <v>100</v>
      </c>
      <c r="G89" s="292">
        <v>2232.7399999999998</v>
      </c>
      <c r="H89" s="206">
        <v>223273.99999999997</v>
      </c>
    </row>
    <row r="90" spans="1:8" x14ac:dyDescent="0.25">
      <c r="A90" s="161"/>
      <c r="B90" s="161"/>
      <c r="C90" s="208" t="s">
        <v>414</v>
      </c>
      <c r="D90" s="209"/>
      <c r="E90" s="209"/>
      <c r="F90" s="210">
        <v>1710</v>
      </c>
      <c r="G90" s="293"/>
      <c r="H90" s="212">
        <v>2345884.3000000003</v>
      </c>
    </row>
    <row r="91" spans="1:8" x14ac:dyDescent="0.25">
      <c r="A91" s="159">
        <v>16</v>
      </c>
      <c r="B91" s="159">
        <v>430141</v>
      </c>
      <c r="C91" s="125" t="s">
        <v>415</v>
      </c>
      <c r="D91" s="124" t="s">
        <v>343</v>
      </c>
      <c r="E91" s="125" t="s">
        <v>344</v>
      </c>
      <c r="F91" s="126">
        <v>215</v>
      </c>
      <c r="G91" s="292">
        <v>1316.89</v>
      </c>
      <c r="H91" s="206">
        <v>283131.35000000003</v>
      </c>
    </row>
    <row r="92" spans="1:8" x14ac:dyDescent="0.25">
      <c r="A92" s="161"/>
      <c r="B92" s="161"/>
      <c r="C92" s="207"/>
      <c r="D92" s="124" t="s">
        <v>349</v>
      </c>
      <c r="E92" s="125" t="s">
        <v>350</v>
      </c>
      <c r="F92" s="126">
        <v>70</v>
      </c>
      <c r="G92" s="292">
        <v>2133.19</v>
      </c>
      <c r="H92" s="206">
        <v>149323.30000000002</v>
      </c>
    </row>
    <row r="93" spans="1:8" x14ac:dyDescent="0.25">
      <c r="A93" s="161"/>
      <c r="B93" s="161"/>
      <c r="C93" s="207"/>
      <c r="D93" s="124" t="s">
        <v>355</v>
      </c>
      <c r="E93" s="125" t="s">
        <v>356</v>
      </c>
      <c r="F93" s="126">
        <v>40</v>
      </c>
      <c r="G93" s="292">
        <v>2232.7399999999998</v>
      </c>
      <c r="H93" s="206">
        <v>89309.599999999991</v>
      </c>
    </row>
    <row r="94" spans="1:8" x14ac:dyDescent="0.25">
      <c r="A94" s="161"/>
      <c r="B94" s="161"/>
      <c r="C94" s="208" t="s">
        <v>416</v>
      </c>
      <c r="D94" s="209"/>
      <c r="E94" s="209"/>
      <c r="F94" s="210">
        <v>325</v>
      </c>
      <c r="G94" s="293"/>
      <c r="H94" s="212">
        <v>521764.25</v>
      </c>
    </row>
    <row r="95" spans="1:8" x14ac:dyDescent="0.25">
      <c r="A95" s="159">
        <v>17</v>
      </c>
      <c r="B95" s="159">
        <v>430162</v>
      </c>
      <c r="C95" s="125" t="s">
        <v>450</v>
      </c>
      <c r="D95" s="124" t="s">
        <v>343</v>
      </c>
      <c r="E95" s="125" t="s">
        <v>344</v>
      </c>
      <c r="F95" s="126">
        <v>220</v>
      </c>
      <c r="G95" s="292">
        <v>1316.89</v>
      </c>
      <c r="H95" s="206">
        <v>289715.80000000005</v>
      </c>
    </row>
    <row r="96" spans="1:8" x14ac:dyDescent="0.25">
      <c r="A96" s="161"/>
      <c r="B96" s="161"/>
      <c r="C96" s="208" t="s">
        <v>451</v>
      </c>
      <c r="D96" s="209"/>
      <c r="E96" s="209"/>
      <c r="F96" s="210">
        <v>220</v>
      </c>
      <c r="G96" s="293"/>
      <c r="H96" s="212">
        <v>289715.80000000005</v>
      </c>
    </row>
    <row r="97" spans="1:8" x14ac:dyDescent="0.25">
      <c r="A97" s="159">
        <v>18</v>
      </c>
      <c r="B97" s="159">
        <v>430167</v>
      </c>
      <c r="C97" s="125" t="s">
        <v>109</v>
      </c>
      <c r="D97" s="124" t="s">
        <v>343</v>
      </c>
      <c r="E97" s="125" t="s">
        <v>344</v>
      </c>
      <c r="F97" s="126">
        <v>510</v>
      </c>
      <c r="G97" s="292">
        <v>1316.89</v>
      </c>
      <c r="H97" s="206">
        <v>671613.9</v>
      </c>
    </row>
    <row r="98" spans="1:8" x14ac:dyDescent="0.25">
      <c r="A98" s="161"/>
      <c r="B98" s="161"/>
      <c r="C98" s="207"/>
      <c r="D98" s="124" t="s">
        <v>347</v>
      </c>
      <c r="E98" s="125" t="s">
        <v>348</v>
      </c>
      <c r="F98" s="126">
        <v>85</v>
      </c>
      <c r="G98" s="292">
        <v>1331.11</v>
      </c>
      <c r="H98" s="206">
        <v>113144.34999999999</v>
      </c>
    </row>
    <row r="99" spans="1:8" x14ac:dyDescent="0.25">
      <c r="A99" s="161"/>
      <c r="B99" s="161"/>
      <c r="C99" s="207"/>
      <c r="D99" s="124" t="s">
        <v>353</v>
      </c>
      <c r="E99" s="125" t="s">
        <v>354</v>
      </c>
      <c r="F99" s="126">
        <v>20</v>
      </c>
      <c r="G99" s="292">
        <v>1009.71</v>
      </c>
      <c r="H99" s="206">
        <v>20194.2</v>
      </c>
    </row>
    <row r="100" spans="1:8" x14ac:dyDescent="0.25">
      <c r="A100" s="161"/>
      <c r="B100" s="161"/>
      <c r="C100" s="208" t="s">
        <v>417</v>
      </c>
      <c r="D100" s="209"/>
      <c r="E100" s="209"/>
      <c r="F100" s="210">
        <v>615</v>
      </c>
      <c r="G100" s="293"/>
      <c r="H100" s="212">
        <v>804952.45</v>
      </c>
    </row>
    <row r="101" spans="1:8" x14ac:dyDescent="0.25">
      <c r="A101" s="159">
        <v>19</v>
      </c>
      <c r="B101" s="159">
        <v>430173</v>
      </c>
      <c r="C101" s="125" t="s">
        <v>145</v>
      </c>
      <c r="D101" s="124" t="s">
        <v>343</v>
      </c>
      <c r="E101" s="125" t="s">
        <v>344</v>
      </c>
      <c r="F101" s="126">
        <v>70</v>
      </c>
      <c r="G101" s="292">
        <v>1239.5899999999999</v>
      </c>
      <c r="H101" s="206">
        <v>86771.299999999988</v>
      </c>
    </row>
    <row r="102" spans="1:8" x14ac:dyDescent="0.25">
      <c r="A102" s="161"/>
      <c r="B102" s="161"/>
      <c r="C102" s="207"/>
      <c r="D102" s="124" t="s">
        <v>347</v>
      </c>
      <c r="E102" s="125" t="s">
        <v>348</v>
      </c>
      <c r="F102" s="126">
        <v>60</v>
      </c>
      <c r="G102" s="292">
        <v>1252.98</v>
      </c>
      <c r="H102" s="206">
        <v>75178.8</v>
      </c>
    </row>
    <row r="103" spans="1:8" x14ac:dyDescent="0.25">
      <c r="A103" s="161"/>
      <c r="B103" s="161"/>
      <c r="C103" s="208" t="s">
        <v>418</v>
      </c>
      <c r="D103" s="209"/>
      <c r="E103" s="209"/>
      <c r="F103" s="210">
        <v>130</v>
      </c>
      <c r="G103" s="293"/>
      <c r="H103" s="212">
        <v>161950.09999999998</v>
      </c>
    </row>
    <row r="104" spans="1:8" x14ac:dyDescent="0.25">
      <c r="A104" s="159">
        <v>20</v>
      </c>
      <c r="B104" s="159">
        <v>430179</v>
      </c>
      <c r="C104" s="125" t="s">
        <v>126</v>
      </c>
      <c r="D104" s="124" t="s">
        <v>343</v>
      </c>
      <c r="E104" s="125" t="s">
        <v>344</v>
      </c>
      <c r="F104" s="126">
        <v>110</v>
      </c>
      <c r="G104" s="292">
        <v>1316.89</v>
      </c>
      <c r="H104" s="206">
        <v>144857.90000000002</v>
      </c>
    </row>
    <row r="105" spans="1:8" x14ac:dyDescent="0.25">
      <c r="A105" s="161"/>
      <c r="B105" s="161"/>
      <c r="C105" s="208" t="s">
        <v>453</v>
      </c>
      <c r="D105" s="209"/>
      <c r="E105" s="209"/>
      <c r="F105" s="210">
        <v>110</v>
      </c>
      <c r="G105" s="293"/>
      <c r="H105" s="212">
        <v>144857.90000000002</v>
      </c>
    </row>
    <row r="106" spans="1:8" x14ac:dyDescent="0.25">
      <c r="A106" s="159">
        <v>21</v>
      </c>
      <c r="B106" s="159">
        <v>430183</v>
      </c>
      <c r="C106" s="125" t="s">
        <v>454</v>
      </c>
      <c r="D106" s="124" t="s">
        <v>343</v>
      </c>
      <c r="E106" s="125" t="s">
        <v>344</v>
      </c>
      <c r="F106" s="126">
        <v>200</v>
      </c>
      <c r="G106" s="292">
        <v>1316.89</v>
      </c>
      <c r="H106" s="206">
        <v>263378</v>
      </c>
    </row>
    <row r="107" spans="1:8" x14ac:dyDescent="0.25">
      <c r="A107" s="161"/>
      <c r="B107" s="161"/>
      <c r="C107" s="207"/>
      <c r="D107" s="124" t="s">
        <v>349</v>
      </c>
      <c r="E107" s="125" t="s">
        <v>350</v>
      </c>
      <c r="F107" s="126">
        <v>10</v>
      </c>
      <c r="G107" s="292">
        <v>2133.19</v>
      </c>
      <c r="H107" s="206">
        <v>21331.9</v>
      </c>
    </row>
    <row r="108" spans="1:8" x14ac:dyDescent="0.25">
      <c r="A108" s="161"/>
      <c r="B108" s="161"/>
      <c r="C108" s="207"/>
      <c r="D108" s="124" t="s">
        <v>351</v>
      </c>
      <c r="E108" s="125" t="s">
        <v>352</v>
      </c>
      <c r="F108" s="126">
        <v>10</v>
      </c>
      <c r="G108" s="292">
        <v>1302.67</v>
      </c>
      <c r="H108" s="206">
        <v>13026.7</v>
      </c>
    </row>
    <row r="109" spans="1:8" x14ac:dyDescent="0.25">
      <c r="A109" s="161"/>
      <c r="B109" s="161"/>
      <c r="C109" s="208" t="s">
        <v>455</v>
      </c>
      <c r="D109" s="209"/>
      <c r="E109" s="209"/>
      <c r="F109" s="210">
        <v>220</v>
      </c>
      <c r="G109" s="293"/>
      <c r="H109" s="212">
        <v>297736.60000000003</v>
      </c>
    </row>
    <row r="110" spans="1:8" x14ac:dyDescent="0.25">
      <c r="A110" s="159">
        <v>22</v>
      </c>
      <c r="B110" s="159">
        <v>430189</v>
      </c>
      <c r="C110" s="125" t="s">
        <v>110</v>
      </c>
      <c r="D110" s="124" t="s">
        <v>335</v>
      </c>
      <c r="E110" s="125" t="s">
        <v>336</v>
      </c>
      <c r="F110" s="126">
        <v>8</v>
      </c>
      <c r="G110" s="292">
        <v>994.62</v>
      </c>
      <c r="H110" s="206">
        <v>7956.96</v>
      </c>
    </row>
    <row r="111" spans="1:8" x14ac:dyDescent="0.25">
      <c r="A111" s="161"/>
      <c r="B111" s="161"/>
      <c r="C111" s="207"/>
      <c r="D111" s="124" t="s">
        <v>337</v>
      </c>
      <c r="E111" s="125" t="s">
        <v>338</v>
      </c>
      <c r="F111" s="126">
        <v>5</v>
      </c>
      <c r="G111" s="292">
        <v>1240.93</v>
      </c>
      <c r="H111" s="206">
        <v>6204.6500000000005</v>
      </c>
    </row>
    <row r="112" spans="1:8" x14ac:dyDescent="0.25">
      <c r="A112" s="161"/>
      <c r="B112" s="161"/>
      <c r="C112" s="207"/>
      <c r="D112" s="124" t="s">
        <v>339</v>
      </c>
      <c r="E112" s="125" t="s">
        <v>340</v>
      </c>
      <c r="F112" s="126">
        <v>10</v>
      </c>
      <c r="G112" s="292">
        <v>2007.98</v>
      </c>
      <c r="H112" s="206">
        <v>20079.8</v>
      </c>
    </row>
    <row r="113" spans="1:8" x14ac:dyDescent="0.25">
      <c r="A113" s="161"/>
      <c r="B113" s="161"/>
      <c r="C113" s="207"/>
      <c r="D113" s="124" t="s">
        <v>343</v>
      </c>
      <c r="E113" s="125" t="s">
        <v>344</v>
      </c>
      <c r="F113" s="126">
        <v>300</v>
      </c>
      <c r="G113" s="292">
        <v>1239.5899999999999</v>
      </c>
      <c r="H113" s="206">
        <v>371877</v>
      </c>
    </row>
    <row r="114" spans="1:8" x14ac:dyDescent="0.25">
      <c r="A114" s="161"/>
      <c r="B114" s="161"/>
      <c r="C114" s="207"/>
      <c r="D114" s="124" t="s">
        <v>349</v>
      </c>
      <c r="E114" s="125" t="s">
        <v>350</v>
      </c>
      <c r="F114" s="126">
        <v>15</v>
      </c>
      <c r="G114" s="292">
        <v>2007.98</v>
      </c>
      <c r="H114" s="206">
        <v>30119.7</v>
      </c>
    </row>
    <row r="115" spans="1:8" x14ac:dyDescent="0.25">
      <c r="A115" s="161"/>
      <c r="B115" s="161"/>
      <c r="C115" s="207"/>
      <c r="D115" s="124" t="s">
        <v>353</v>
      </c>
      <c r="E115" s="125" t="s">
        <v>354</v>
      </c>
      <c r="F115" s="126">
        <v>20</v>
      </c>
      <c r="G115" s="292">
        <v>950.44</v>
      </c>
      <c r="H115" s="206">
        <v>19008.800000000003</v>
      </c>
    </row>
    <row r="116" spans="1:8" x14ac:dyDescent="0.25">
      <c r="A116" s="161"/>
      <c r="B116" s="161"/>
      <c r="C116" s="208" t="s">
        <v>419</v>
      </c>
      <c r="D116" s="209"/>
      <c r="E116" s="209"/>
      <c r="F116" s="210">
        <v>358</v>
      </c>
      <c r="G116" s="293"/>
      <c r="H116" s="212">
        <v>455246.91000000003</v>
      </c>
    </row>
    <row r="117" spans="1:8" x14ac:dyDescent="0.25">
      <c r="A117" s="159">
        <v>23</v>
      </c>
      <c r="B117" s="159">
        <v>430195</v>
      </c>
      <c r="C117" s="125" t="s">
        <v>111</v>
      </c>
      <c r="D117" s="124" t="s">
        <v>343</v>
      </c>
      <c r="E117" s="125" t="s">
        <v>344</v>
      </c>
      <c r="F117" s="126">
        <v>555</v>
      </c>
      <c r="G117" s="292">
        <v>1316.89</v>
      </c>
      <c r="H117" s="206">
        <v>730873.95000000007</v>
      </c>
    </row>
    <row r="118" spans="1:8" x14ac:dyDescent="0.25">
      <c r="A118" s="161"/>
      <c r="B118" s="161"/>
      <c r="C118" s="207"/>
      <c r="D118" s="124" t="s">
        <v>347</v>
      </c>
      <c r="E118" s="125" t="s">
        <v>348</v>
      </c>
      <c r="F118" s="126">
        <v>150</v>
      </c>
      <c r="G118" s="292">
        <v>1331.11</v>
      </c>
      <c r="H118" s="206">
        <v>199666.49999999997</v>
      </c>
    </row>
    <row r="119" spans="1:8" x14ac:dyDescent="0.25">
      <c r="A119" s="161"/>
      <c r="B119" s="161"/>
      <c r="C119" s="207"/>
      <c r="D119" s="124" t="s">
        <v>353</v>
      </c>
      <c r="E119" s="125" t="s">
        <v>354</v>
      </c>
      <c r="F119" s="126">
        <v>60</v>
      </c>
      <c r="G119" s="292">
        <v>1009.71</v>
      </c>
      <c r="H119" s="206">
        <v>60582.600000000006</v>
      </c>
    </row>
    <row r="120" spans="1:8" x14ac:dyDescent="0.25">
      <c r="A120" s="161"/>
      <c r="B120" s="161"/>
      <c r="C120" s="208" t="s">
        <v>420</v>
      </c>
      <c r="D120" s="209"/>
      <c r="E120" s="209"/>
      <c r="F120" s="210">
        <v>765</v>
      </c>
      <c r="G120" s="293"/>
      <c r="H120" s="212">
        <v>991123.05</v>
      </c>
    </row>
    <row r="121" spans="1:8" x14ac:dyDescent="0.25">
      <c r="A121" s="159">
        <v>24</v>
      </c>
      <c r="B121" s="159">
        <v>430208</v>
      </c>
      <c r="C121" s="125" t="s">
        <v>470</v>
      </c>
      <c r="D121" s="124" t="s">
        <v>343</v>
      </c>
      <c r="E121" s="125" t="s">
        <v>344</v>
      </c>
      <c r="F121" s="126">
        <v>130</v>
      </c>
      <c r="G121" s="292">
        <v>1316.89</v>
      </c>
      <c r="H121" s="206">
        <v>171195.7</v>
      </c>
    </row>
    <row r="122" spans="1:8" x14ac:dyDescent="0.25">
      <c r="A122" s="161"/>
      <c r="B122" s="161"/>
      <c r="C122" s="208" t="s">
        <v>471</v>
      </c>
      <c r="D122" s="209"/>
      <c r="E122" s="209"/>
      <c r="F122" s="210">
        <v>130</v>
      </c>
      <c r="G122" s="293"/>
      <c r="H122" s="212">
        <v>171195.7</v>
      </c>
    </row>
    <row r="123" spans="1:8" x14ac:dyDescent="0.25">
      <c r="A123" s="159">
        <v>25</v>
      </c>
      <c r="B123" s="159">
        <v>430212</v>
      </c>
      <c r="C123" s="125" t="s">
        <v>456</v>
      </c>
      <c r="D123" s="124" t="s">
        <v>343</v>
      </c>
      <c r="E123" s="125" t="s">
        <v>344</v>
      </c>
      <c r="F123" s="126">
        <v>400</v>
      </c>
      <c r="G123" s="292">
        <v>1239.5899999999999</v>
      </c>
      <c r="H123" s="206">
        <v>495835.99999999994</v>
      </c>
    </row>
    <row r="124" spans="1:8" x14ac:dyDescent="0.25">
      <c r="A124" s="161"/>
      <c r="B124" s="161"/>
      <c r="C124" s="207"/>
      <c r="D124" s="124" t="s">
        <v>347</v>
      </c>
      <c r="E124" s="125" t="s">
        <v>348</v>
      </c>
      <c r="F124" s="126">
        <v>100</v>
      </c>
      <c r="G124" s="292">
        <v>1252.98</v>
      </c>
      <c r="H124" s="206">
        <v>125298</v>
      </c>
    </row>
    <row r="125" spans="1:8" x14ac:dyDescent="0.25">
      <c r="A125" s="161"/>
      <c r="B125" s="161"/>
      <c r="C125" s="207"/>
      <c r="D125" s="124" t="s">
        <v>353</v>
      </c>
      <c r="E125" s="125" t="s">
        <v>354</v>
      </c>
      <c r="F125" s="126">
        <v>10</v>
      </c>
      <c r="G125" s="292">
        <v>950.44</v>
      </c>
      <c r="H125" s="206">
        <v>9504.4000000000015</v>
      </c>
    </row>
    <row r="126" spans="1:8" x14ac:dyDescent="0.25">
      <c r="A126" s="161"/>
      <c r="B126" s="161"/>
      <c r="C126" s="208" t="s">
        <v>457</v>
      </c>
      <c r="D126" s="209"/>
      <c r="E126" s="209"/>
      <c r="F126" s="210">
        <v>510</v>
      </c>
      <c r="G126" s="293"/>
      <c r="H126" s="212">
        <v>630638.4</v>
      </c>
    </row>
    <row r="127" spans="1:8" x14ac:dyDescent="0.25">
      <c r="A127" s="159">
        <v>26</v>
      </c>
      <c r="B127" s="159">
        <v>430220</v>
      </c>
      <c r="C127" s="125" t="s">
        <v>458</v>
      </c>
      <c r="D127" s="124" t="s">
        <v>343</v>
      </c>
      <c r="E127" s="125" t="s">
        <v>344</v>
      </c>
      <c r="F127" s="126">
        <v>185</v>
      </c>
      <c r="G127" s="292">
        <v>1316.89</v>
      </c>
      <c r="H127" s="206">
        <v>243624.65000000002</v>
      </c>
    </row>
    <row r="128" spans="1:8" x14ac:dyDescent="0.25">
      <c r="A128" s="161"/>
      <c r="B128" s="161"/>
      <c r="C128" s="207"/>
      <c r="D128" s="124" t="s">
        <v>349</v>
      </c>
      <c r="E128" s="125" t="s">
        <v>350</v>
      </c>
      <c r="F128" s="126">
        <v>100</v>
      </c>
      <c r="G128" s="292">
        <v>2133.19</v>
      </c>
      <c r="H128" s="206">
        <v>213319</v>
      </c>
    </row>
    <row r="129" spans="1:8" x14ac:dyDescent="0.25">
      <c r="A129" s="161"/>
      <c r="B129" s="161"/>
      <c r="C129" s="207"/>
      <c r="D129" s="124" t="s">
        <v>355</v>
      </c>
      <c r="E129" s="125" t="s">
        <v>356</v>
      </c>
      <c r="F129" s="126">
        <v>20</v>
      </c>
      <c r="G129" s="292">
        <v>2232.7399999999998</v>
      </c>
      <c r="H129" s="206">
        <v>44654.799999999996</v>
      </c>
    </row>
    <row r="130" spans="1:8" x14ac:dyDescent="0.25">
      <c r="A130" s="161"/>
      <c r="B130" s="161"/>
      <c r="C130" s="208" t="s">
        <v>459</v>
      </c>
      <c r="D130" s="209"/>
      <c r="E130" s="209"/>
      <c r="F130" s="210">
        <v>305</v>
      </c>
      <c r="G130" s="293"/>
      <c r="H130" s="212">
        <v>501598.45</v>
      </c>
    </row>
    <row r="131" spans="1:8" x14ac:dyDescent="0.25">
      <c r="A131" s="159">
        <v>27</v>
      </c>
      <c r="B131" s="159">
        <v>430221</v>
      </c>
      <c r="C131" s="125" t="s">
        <v>147</v>
      </c>
      <c r="D131" s="124" t="s">
        <v>343</v>
      </c>
      <c r="E131" s="125" t="s">
        <v>344</v>
      </c>
      <c r="F131" s="126">
        <v>160</v>
      </c>
      <c r="G131" s="292">
        <v>1239.5899999999999</v>
      </c>
      <c r="H131" s="206">
        <v>198334.4</v>
      </c>
    </row>
    <row r="132" spans="1:8" x14ac:dyDescent="0.25">
      <c r="A132" s="161"/>
      <c r="B132" s="161"/>
      <c r="C132" s="207"/>
      <c r="D132" s="124" t="s">
        <v>353</v>
      </c>
      <c r="E132" s="125" t="s">
        <v>354</v>
      </c>
      <c r="F132" s="126">
        <v>10</v>
      </c>
      <c r="G132" s="292">
        <v>950.44</v>
      </c>
      <c r="H132" s="206">
        <v>9504.4000000000015</v>
      </c>
    </row>
    <row r="133" spans="1:8" x14ac:dyDescent="0.25">
      <c r="A133" s="161"/>
      <c r="B133" s="161"/>
      <c r="C133" s="208" t="s">
        <v>472</v>
      </c>
      <c r="D133" s="209"/>
      <c r="E133" s="209"/>
      <c r="F133" s="210">
        <v>170</v>
      </c>
      <c r="G133" s="293"/>
      <c r="H133" s="212">
        <v>207838.8</v>
      </c>
    </row>
    <row r="134" spans="1:8" ht="24" x14ac:dyDescent="0.25">
      <c r="A134" s="159">
        <v>28</v>
      </c>
      <c r="B134" s="159">
        <v>430224</v>
      </c>
      <c r="C134" s="125" t="s">
        <v>473</v>
      </c>
      <c r="D134" s="124" t="s">
        <v>343</v>
      </c>
      <c r="E134" s="125" t="s">
        <v>344</v>
      </c>
      <c r="F134" s="126">
        <v>65</v>
      </c>
      <c r="G134" s="292">
        <v>1316.89</v>
      </c>
      <c r="H134" s="206">
        <v>85597.85</v>
      </c>
    </row>
    <row r="135" spans="1:8" x14ac:dyDescent="0.25">
      <c r="A135" s="161"/>
      <c r="B135" s="161"/>
      <c r="C135" s="207"/>
      <c r="D135" s="124" t="s">
        <v>355</v>
      </c>
      <c r="E135" s="125" t="s">
        <v>356</v>
      </c>
      <c r="F135" s="126">
        <v>20</v>
      </c>
      <c r="G135" s="292">
        <v>2232.7399999999998</v>
      </c>
      <c r="H135" s="206">
        <v>44654.799999999996</v>
      </c>
    </row>
    <row r="136" spans="1:8" x14ac:dyDescent="0.25">
      <c r="A136" s="161"/>
      <c r="B136" s="161"/>
      <c r="C136" s="208" t="s">
        <v>474</v>
      </c>
      <c r="D136" s="209"/>
      <c r="E136" s="209"/>
      <c r="F136" s="210">
        <v>85</v>
      </c>
      <c r="G136" s="293"/>
      <c r="H136" s="212">
        <v>130252.65</v>
      </c>
    </row>
    <row r="137" spans="1:8" x14ac:dyDescent="0.25">
      <c r="A137" s="159">
        <v>29</v>
      </c>
      <c r="B137" s="159">
        <v>430232</v>
      </c>
      <c r="C137" s="125" t="s">
        <v>132</v>
      </c>
      <c r="D137" s="124" t="s">
        <v>343</v>
      </c>
      <c r="E137" s="125" t="s">
        <v>344</v>
      </c>
      <c r="F137" s="126">
        <v>180</v>
      </c>
      <c r="G137" s="292">
        <v>1239.5899999999999</v>
      </c>
      <c r="H137" s="206">
        <v>223126.19999999998</v>
      </c>
    </row>
    <row r="138" spans="1:8" x14ac:dyDescent="0.25">
      <c r="A138" s="161"/>
      <c r="B138" s="161"/>
      <c r="C138" s="208" t="s">
        <v>475</v>
      </c>
      <c r="D138" s="209"/>
      <c r="E138" s="209"/>
      <c r="F138" s="210">
        <v>180</v>
      </c>
      <c r="G138" s="293"/>
      <c r="H138" s="212">
        <v>223126.19999999998</v>
      </c>
    </row>
    <row r="139" spans="1:8" x14ac:dyDescent="0.25">
      <c r="A139" s="159">
        <v>30</v>
      </c>
      <c r="B139" s="159">
        <v>430249</v>
      </c>
      <c r="C139" s="125" t="s">
        <v>112</v>
      </c>
      <c r="D139" s="124" t="s">
        <v>343</v>
      </c>
      <c r="E139" s="125" t="s">
        <v>344</v>
      </c>
      <c r="F139" s="126">
        <v>766</v>
      </c>
      <c r="G139" s="292">
        <v>1239.5899999999999</v>
      </c>
      <c r="H139" s="206">
        <v>949525.94</v>
      </c>
    </row>
    <row r="140" spans="1:8" x14ac:dyDescent="0.25">
      <c r="A140" s="161"/>
      <c r="B140" s="161"/>
      <c r="C140" s="207"/>
      <c r="D140" s="124" t="s">
        <v>349</v>
      </c>
      <c r="E140" s="125" t="s">
        <v>350</v>
      </c>
      <c r="F140" s="126">
        <v>30</v>
      </c>
      <c r="G140" s="292">
        <v>2007.98</v>
      </c>
      <c r="H140" s="206">
        <v>60239.4</v>
      </c>
    </row>
    <row r="141" spans="1:8" x14ac:dyDescent="0.25">
      <c r="A141" s="161"/>
      <c r="B141" s="161"/>
      <c r="C141" s="207"/>
      <c r="D141" s="124" t="s">
        <v>353</v>
      </c>
      <c r="E141" s="125" t="s">
        <v>354</v>
      </c>
      <c r="F141" s="126">
        <v>35</v>
      </c>
      <c r="G141" s="292">
        <v>950.44</v>
      </c>
      <c r="H141" s="206">
        <v>33265.4</v>
      </c>
    </row>
    <row r="142" spans="1:8" x14ac:dyDescent="0.25">
      <c r="A142" s="161"/>
      <c r="B142" s="161"/>
      <c r="C142" s="207"/>
      <c r="D142" s="124" t="s">
        <v>359</v>
      </c>
      <c r="E142" s="125" t="s">
        <v>360</v>
      </c>
      <c r="F142" s="126">
        <v>10</v>
      </c>
      <c r="G142" s="292">
        <v>590.35</v>
      </c>
      <c r="H142" s="206">
        <v>5903.5</v>
      </c>
    </row>
    <row r="143" spans="1:8" x14ac:dyDescent="0.25">
      <c r="A143" s="161"/>
      <c r="B143" s="161"/>
      <c r="C143" s="207"/>
      <c r="D143" s="124" t="s">
        <v>361</v>
      </c>
      <c r="E143" s="125" t="s">
        <v>362</v>
      </c>
      <c r="F143" s="126">
        <v>50</v>
      </c>
      <c r="G143" s="292">
        <v>590.35</v>
      </c>
      <c r="H143" s="206">
        <v>29517.5</v>
      </c>
    </row>
    <row r="144" spans="1:8" x14ac:dyDescent="0.25">
      <c r="A144" s="161"/>
      <c r="B144" s="161"/>
      <c r="C144" s="207"/>
      <c r="D144" s="124" t="s">
        <v>365</v>
      </c>
      <c r="E144" s="125" t="s">
        <v>366</v>
      </c>
      <c r="F144" s="126">
        <v>20</v>
      </c>
      <c r="G144" s="292">
        <v>590.35</v>
      </c>
      <c r="H144" s="206">
        <v>11807</v>
      </c>
    </row>
    <row r="145" spans="1:8" x14ac:dyDescent="0.25">
      <c r="A145" s="161"/>
      <c r="B145" s="161"/>
      <c r="C145" s="208" t="s">
        <v>421</v>
      </c>
      <c r="D145" s="209"/>
      <c r="E145" s="209"/>
      <c r="F145" s="210">
        <v>911</v>
      </c>
      <c r="G145" s="293"/>
      <c r="H145" s="212">
        <v>1090258.74</v>
      </c>
    </row>
    <row r="146" spans="1:8" x14ac:dyDescent="0.25">
      <c r="A146" s="159">
        <v>31</v>
      </c>
      <c r="B146" s="159">
        <v>430256</v>
      </c>
      <c r="C146" s="125" t="s">
        <v>149</v>
      </c>
      <c r="D146" s="124" t="s">
        <v>343</v>
      </c>
      <c r="E146" s="125" t="s">
        <v>344</v>
      </c>
      <c r="F146" s="126">
        <v>200</v>
      </c>
      <c r="G146" s="292">
        <v>1239.5899999999999</v>
      </c>
      <c r="H146" s="206">
        <v>247917.99999999997</v>
      </c>
    </row>
    <row r="147" spans="1:8" x14ac:dyDescent="0.25">
      <c r="A147" s="161"/>
      <c r="B147" s="161"/>
      <c r="C147" s="208" t="s">
        <v>461</v>
      </c>
      <c r="D147" s="209"/>
      <c r="E147" s="209"/>
      <c r="F147" s="210">
        <v>200</v>
      </c>
      <c r="G147" s="293"/>
      <c r="H147" s="212">
        <v>247917.99999999997</v>
      </c>
    </row>
    <row r="148" spans="1:8" x14ac:dyDescent="0.25">
      <c r="A148" s="159">
        <v>32</v>
      </c>
      <c r="B148" s="159">
        <v>430257</v>
      </c>
      <c r="C148" s="125" t="s">
        <v>462</v>
      </c>
      <c r="D148" s="124" t="s">
        <v>343</v>
      </c>
      <c r="E148" s="125" t="s">
        <v>344</v>
      </c>
      <c r="F148" s="126">
        <v>160</v>
      </c>
      <c r="G148" s="292">
        <v>1316.89</v>
      </c>
      <c r="H148" s="206">
        <v>210702.40000000002</v>
      </c>
    </row>
    <row r="149" spans="1:8" x14ac:dyDescent="0.25">
      <c r="A149" s="161"/>
      <c r="B149" s="161"/>
      <c r="C149" s="207"/>
      <c r="D149" s="124" t="s">
        <v>347</v>
      </c>
      <c r="E149" s="125" t="s">
        <v>348</v>
      </c>
      <c r="F149" s="126">
        <v>60</v>
      </c>
      <c r="G149" s="292">
        <v>1331.11</v>
      </c>
      <c r="H149" s="206">
        <v>79866.599999999991</v>
      </c>
    </row>
    <row r="150" spans="1:8" ht="24" x14ac:dyDescent="0.25">
      <c r="A150" s="161"/>
      <c r="B150" s="161"/>
      <c r="C150" s="207"/>
      <c r="D150" s="124" t="s">
        <v>367</v>
      </c>
      <c r="E150" s="125" t="s">
        <v>368</v>
      </c>
      <c r="F150" s="126">
        <v>15</v>
      </c>
      <c r="G150" s="292">
        <v>627.16</v>
      </c>
      <c r="H150" s="206">
        <v>9407.4</v>
      </c>
    </row>
    <row r="151" spans="1:8" x14ac:dyDescent="0.25">
      <c r="A151" s="161"/>
      <c r="B151" s="161"/>
      <c r="C151" s="208" t="s">
        <v>463</v>
      </c>
      <c r="D151" s="209"/>
      <c r="E151" s="209"/>
      <c r="F151" s="210">
        <v>235</v>
      </c>
      <c r="G151" s="293"/>
      <c r="H151" s="212">
        <v>299976.40000000002</v>
      </c>
    </row>
    <row r="152" spans="1:8" x14ac:dyDescent="0.25">
      <c r="A152" s="159">
        <v>33</v>
      </c>
      <c r="B152" s="159">
        <v>430260</v>
      </c>
      <c r="C152" s="125" t="s">
        <v>422</v>
      </c>
      <c r="D152" s="124" t="s">
        <v>335</v>
      </c>
      <c r="E152" s="125" t="s">
        <v>336</v>
      </c>
      <c r="F152" s="126">
        <v>25</v>
      </c>
      <c r="G152" s="292">
        <v>994.62</v>
      </c>
      <c r="H152" s="206">
        <v>24865.5</v>
      </c>
    </row>
    <row r="153" spans="1:8" x14ac:dyDescent="0.25">
      <c r="A153" s="161"/>
      <c r="B153" s="161"/>
      <c r="C153" s="207"/>
      <c r="D153" s="124" t="s">
        <v>337</v>
      </c>
      <c r="E153" s="125" t="s">
        <v>338</v>
      </c>
      <c r="F153" s="126">
        <v>10</v>
      </c>
      <c r="G153" s="292">
        <v>1240.93</v>
      </c>
      <c r="H153" s="206">
        <v>12409.300000000001</v>
      </c>
    </row>
    <row r="154" spans="1:8" x14ac:dyDescent="0.25">
      <c r="A154" s="161"/>
      <c r="B154" s="161"/>
      <c r="C154" s="207"/>
      <c r="D154" s="124" t="s">
        <v>339</v>
      </c>
      <c r="E154" s="125" t="s">
        <v>340</v>
      </c>
      <c r="F154" s="126">
        <v>15</v>
      </c>
      <c r="G154" s="292">
        <v>2007.98</v>
      </c>
      <c r="H154" s="206">
        <v>30119.7</v>
      </c>
    </row>
    <row r="155" spans="1:8" x14ac:dyDescent="0.25">
      <c r="A155" s="161"/>
      <c r="B155" s="161"/>
      <c r="C155" s="207"/>
      <c r="D155" s="124" t="s">
        <v>343</v>
      </c>
      <c r="E155" s="125" t="s">
        <v>344</v>
      </c>
      <c r="F155" s="126">
        <v>705</v>
      </c>
      <c r="G155" s="292">
        <v>1239.5899999999999</v>
      </c>
      <c r="H155" s="206">
        <v>873910.95</v>
      </c>
    </row>
    <row r="156" spans="1:8" x14ac:dyDescent="0.25">
      <c r="A156" s="161"/>
      <c r="B156" s="161"/>
      <c r="C156" s="207"/>
      <c r="D156" s="124" t="s">
        <v>347</v>
      </c>
      <c r="E156" s="125" t="s">
        <v>348</v>
      </c>
      <c r="F156" s="126">
        <v>35</v>
      </c>
      <c r="G156" s="292">
        <v>1252.98</v>
      </c>
      <c r="H156" s="206">
        <v>43854.3</v>
      </c>
    </row>
    <row r="157" spans="1:8" x14ac:dyDescent="0.25">
      <c r="A157" s="161"/>
      <c r="B157" s="161"/>
      <c r="C157" s="207"/>
      <c r="D157" s="124" t="s">
        <v>349</v>
      </c>
      <c r="E157" s="125" t="s">
        <v>350</v>
      </c>
      <c r="F157" s="126">
        <v>50</v>
      </c>
      <c r="G157" s="292">
        <v>2007.98</v>
      </c>
      <c r="H157" s="206">
        <v>100399</v>
      </c>
    </row>
    <row r="158" spans="1:8" x14ac:dyDescent="0.25">
      <c r="A158" s="161"/>
      <c r="B158" s="161"/>
      <c r="C158" s="207"/>
      <c r="D158" s="124" t="s">
        <v>353</v>
      </c>
      <c r="E158" s="125" t="s">
        <v>354</v>
      </c>
      <c r="F158" s="126">
        <v>30</v>
      </c>
      <c r="G158" s="292">
        <v>950.44</v>
      </c>
      <c r="H158" s="206">
        <v>28513.200000000001</v>
      </c>
    </row>
    <row r="159" spans="1:8" x14ac:dyDescent="0.25">
      <c r="A159" s="161"/>
      <c r="B159" s="161"/>
      <c r="C159" s="208" t="s">
        <v>423</v>
      </c>
      <c r="D159" s="209"/>
      <c r="E159" s="209"/>
      <c r="F159" s="210">
        <v>870</v>
      </c>
      <c r="G159" s="293"/>
      <c r="H159" s="212">
        <v>1114071.95</v>
      </c>
    </row>
    <row r="160" spans="1:8" x14ac:dyDescent="0.25">
      <c r="A160" s="159">
        <v>34</v>
      </c>
      <c r="B160" s="159">
        <v>430273</v>
      </c>
      <c r="C160" s="125" t="s">
        <v>133</v>
      </c>
      <c r="D160" s="124" t="s">
        <v>343</v>
      </c>
      <c r="E160" s="125" t="s">
        <v>344</v>
      </c>
      <c r="F160" s="126">
        <v>165</v>
      </c>
      <c r="G160" s="292">
        <v>1316.89</v>
      </c>
      <c r="H160" s="206">
        <v>217286.85</v>
      </c>
    </row>
    <row r="161" spans="1:8" x14ac:dyDescent="0.25">
      <c r="A161" s="161"/>
      <c r="B161" s="161"/>
      <c r="C161" s="207"/>
      <c r="D161" s="124" t="s">
        <v>353</v>
      </c>
      <c r="E161" s="125" t="s">
        <v>354</v>
      </c>
      <c r="F161" s="126">
        <v>10</v>
      </c>
      <c r="G161" s="292">
        <v>1009.71</v>
      </c>
      <c r="H161" s="206">
        <v>10097.1</v>
      </c>
    </row>
    <row r="162" spans="1:8" x14ac:dyDescent="0.25">
      <c r="A162" s="161"/>
      <c r="B162" s="161"/>
      <c r="C162" s="207"/>
      <c r="D162" s="124" t="s">
        <v>355</v>
      </c>
      <c r="E162" s="125" t="s">
        <v>356</v>
      </c>
      <c r="F162" s="126">
        <v>60</v>
      </c>
      <c r="G162" s="292">
        <v>2232.7399999999998</v>
      </c>
      <c r="H162" s="206">
        <v>133964.4</v>
      </c>
    </row>
    <row r="163" spans="1:8" x14ac:dyDescent="0.25">
      <c r="A163" s="161"/>
      <c r="B163" s="161"/>
      <c r="C163" s="208" t="s">
        <v>476</v>
      </c>
      <c r="D163" s="209"/>
      <c r="E163" s="209"/>
      <c r="F163" s="210">
        <v>235</v>
      </c>
      <c r="G163" s="293"/>
      <c r="H163" s="212">
        <v>361348.35</v>
      </c>
    </row>
    <row r="164" spans="1:8" x14ac:dyDescent="0.25">
      <c r="A164" s="159">
        <v>35</v>
      </c>
      <c r="B164" s="159">
        <v>430276</v>
      </c>
      <c r="C164" s="125" t="s">
        <v>129</v>
      </c>
      <c r="D164" s="124" t="s">
        <v>343</v>
      </c>
      <c r="E164" s="125" t="s">
        <v>344</v>
      </c>
      <c r="F164" s="126">
        <v>230</v>
      </c>
      <c r="G164" s="292">
        <v>1239.5899999999999</v>
      </c>
      <c r="H164" s="206">
        <v>285105.69999999995</v>
      </c>
    </row>
    <row r="165" spans="1:8" x14ac:dyDescent="0.25">
      <c r="A165" s="161"/>
      <c r="B165" s="161"/>
      <c r="C165" s="207"/>
      <c r="D165" s="124" t="s">
        <v>361</v>
      </c>
      <c r="E165" s="125" t="s">
        <v>362</v>
      </c>
      <c r="F165" s="126">
        <v>25</v>
      </c>
      <c r="G165" s="292">
        <v>590.35</v>
      </c>
      <c r="H165" s="206">
        <v>14758.75</v>
      </c>
    </row>
    <row r="166" spans="1:8" x14ac:dyDescent="0.25">
      <c r="A166" s="161"/>
      <c r="B166" s="161"/>
      <c r="C166" s="208" t="s">
        <v>464</v>
      </c>
      <c r="D166" s="209"/>
      <c r="E166" s="209"/>
      <c r="F166" s="210">
        <v>255</v>
      </c>
      <c r="G166" s="293"/>
      <c r="H166" s="212">
        <v>299864.44999999995</v>
      </c>
    </row>
    <row r="167" spans="1:8" x14ac:dyDescent="0.25">
      <c r="A167" s="159">
        <v>36</v>
      </c>
      <c r="B167" s="159">
        <v>430285</v>
      </c>
      <c r="C167" s="125" t="s">
        <v>424</v>
      </c>
      <c r="D167" s="124" t="s">
        <v>343</v>
      </c>
      <c r="E167" s="125" t="s">
        <v>344</v>
      </c>
      <c r="F167" s="126">
        <v>680</v>
      </c>
      <c r="G167" s="292">
        <v>1239.5899999999999</v>
      </c>
      <c r="H167" s="206">
        <v>842921.2</v>
      </c>
    </row>
    <row r="168" spans="1:8" x14ac:dyDescent="0.25">
      <c r="A168" s="161"/>
      <c r="B168" s="161"/>
      <c r="C168" s="207"/>
      <c r="D168" s="124" t="s">
        <v>347</v>
      </c>
      <c r="E168" s="125" t="s">
        <v>348</v>
      </c>
      <c r="F168" s="126">
        <v>250</v>
      </c>
      <c r="G168" s="292">
        <v>1252.98</v>
      </c>
      <c r="H168" s="206">
        <v>313245</v>
      </c>
    </row>
    <row r="169" spans="1:8" x14ac:dyDescent="0.25">
      <c r="A169" s="161"/>
      <c r="B169" s="161"/>
      <c r="C169" s="208" t="s">
        <v>425</v>
      </c>
      <c r="D169" s="209"/>
      <c r="E169" s="209"/>
      <c r="F169" s="210">
        <v>930</v>
      </c>
      <c r="G169" s="293"/>
      <c r="H169" s="212">
        <v>1156166.2</v>
      </c>
    </row>
    <row r="170" spans="1:8" x14ac:dyDescent="0.25">
      <c r="A170" s="159">
        <v>37</v>
      </c>
      <c r="B170" s="159">
        <v>430324</v>
      </c>
      <c r="C170" s="125" t="s">
        <v>427</v>
      </c>
      <c r="D170" s="124" t="s">
        <v>337</v>
      </c>
      <c r="E170" s="125" t="s">
        <v>338</v>
      </c>
      <c r="F170" s="126">
        <v>1</v>
      </c>
      <c r="G170" s="292">
        <v>1240.93</v>
      </c>
      <c r="H170" s="206">
        <v>1240.93</v>
      </c>
    </row>
    <row r="171" spans="1:8" x14ac:dyDescent="0.25">
      <c r="A171" s="161"/>
      <c r="B171" s="161"/>
      <c r="C171" s="207"/>
      <c r="D171" s="124" t="s">
        <v>343</v>
      </c>
      <c r="E171" s="125" t="s">
        <v>344</v>
      </c>
      <c r="F171" s="126">
        <v>2170</v>
      </c>
      <c r="G171" s="292">
        <v>1239.5899999999999</v>
      </c>
      <c r="H171" s="206">
        <v>2689910.3</v>
      </c>
    </row>
    <row r="172" spans="1:8" x14ac:dyDescent="0.25">
      <c r="A172" s="161"/>
      <c r="B172" s="161"/>
      <c r="C172" s="207"/>
      <c r="D172" s="124" t="s">
        <v>347</v>
      </c>
      <c r="E172" s="125" t="s">
        <v>348</v>
      </c>
      <c r="F172" s="126">
        <v>490</v>
      </c>
      <c r="G172" s="292">
        <v>1252.98</v>
      </c>
      <c r="H172" s="206">
        <v>613960.19999999995</v>
      </c>
    </row>
    <row r="173" spans="1:8" x14ac:dyDescent="0.25">
      <c r="A173" s="161"/>
      <c r="B173" s="161"/>
      <c r="C173" s="207"/>
      <c r="D173" s="124" t="s">
        <v>353</v>
      </c>
      <c r="E173" s="125" t="s">
        <v>354</v>
      </c>
      <c r="F173" s="126">
        <v>30</v>
      </c>
      <c r="G173" s="292">
        <v>950.44</v>
      </c>
      <c r="H173" s="206">
        <v>28513.200000000001</v>
      </c>
    </row>
    <row r="174" spans="1:8" x14ac:dyDescent="0.25">
      <c r="A174" s="161"/>
      <c r="B174" s="161"/>
      <c r="C174" s="208" t="s">
        <v>428</v>
      </c>
      <c r="D174" s="209"/>
      <c r="E174" s="209"/>
      <c r="F174" s="210">
        <v>2691</v>
      </c>
      <c r="G174" s="293"/>
      <c r="H174" s="212">
        <v>3333624.63</v>
      </c>
    </row>
    <row r="175" spans="1:8" x14ac:dyDescent="0.25">
      <c r="A175" s="159">
        <v>38</v>
      </c>
      <c r="B175" s="159">
        <v>430325</v>
      </c>
      <c r="C175" s="125" t="s">
        <v>115</v>
      </c>
      <c r="D175" s="124" t="s">
        <v>343</v>
      </c>
      <c r="E175" s="125" t="s">
        <v>344</v>
      </c>
      <c r="F175" s="126">
        <v>720</v>
      </c>
      <c r="G175" s="292">
        <v>1316.89</v>
      </c>
      <c r="H175" s="206">
        <v>948160.8</v>
      </c>
    </row>
    <row r="176" spans="1:8" x14ac:dyDescent="0.25">
      <c r="A176" s="161"/>
      <c r="B176" s="161"/>
      <c r="C176" s="207"/>
      <c r="D176" s="124" t="s">
        <v>347</v>
      </c>
      <c r="E176" s="125" t="s">
        <v>348</v>
      </c>
      <c r="F176" s="126">
        <v>110</v>
      </c>
      <c r="G176" s="292">
        <v>1331.11</v>
      </c>
      <c r="H176" s="206">
        <v>146422.09999999998</v>
      </c>
    </row>
    <row r="177" spans="1:8" x14ac:dyDescent="0.25">
      <c r="A177" s="161"/>
      <c r="B177" s="161"/>
      <c r="C177" s="207"/>
      <c r="D177" s="124" t="s">
        <v>353</v>
      </c>
      <c r="E177" s="125" t="s">
        <v>354</v>
      </c>
      <c r="F177" s="126">
        <v>100</v>
      </c>
      <c r="G177" s="292">
        <v>1009.71</v>
      </c>
      <c r="H177" s="206">
        <v>100971</v>
      </c>
    </row>
    <row r="178" spans="1:8" x14ac:dyDescent="0.25">
      <c r="A178" s="161"/>
      <c r="B178" s="161"/>
      <c r="C178" s="208" t="s">
        <v>429</v>
      </c>
      <c r="D178" s="209"/>
      <c r="E178" s="209"/>
      <c r="F178" s="210">
        <v>930</v>
      </c>
      <c r="G178" s="293"/>
      <c r="H178" s="212">
        <v>1195553.8999999999</v>
      </c>
    </row>
    <row r="179" spans="1:8" x14ac:dyDescent="0.25">
      <c r="A179" s="159">
        <v>39</v>
      </c>
      <c r="B179" s="159">
        <v>430328</v>
      </c>
      <c r="C179" s="125" t="s">
        <v>430</v>
      </c>
      <c r="D179" s="124" t="s">
        <v>343</v>
      </c>
      <c r="E179" s="125" t="s">
        <v>344</v>
      </c>
      <c r="F179" s="126">
        <v>60</v>
      </c>
      <c r="G179" s="292">
        <v>1316.89</v>
      </c>
      <c r="H179" s="206">
        <v>79013.400000000009</v>
      </c>
    </row>
    <row r="180" spans="1:8" x14ac:dyDescent="0.25">
      <c r="A180" s="161"/>
      <c r="B180" s="161"/>
      <c r="C180" s="207"/>
      <c r="D180" s="124" t="s">
        <v>349</v>
      </c>
      <c r="E180" s="125" t="s">
        <v>350</v>
      </c>
      <c r="F180" s="126">
        <v>20</v>
      </c>
      <c r="G180" s="292">
        <v>2133.19</v>
      </c>
      <c r="H180" s="206">
        <v>42663.8</v>
      </c>
    </row>
    <row r="181" spans="1:8" x14ac:dyDescent="0.25">
      <c r="A181" s="161"/>
      <c r="B181" s="161"/>
      <c r="C181" s="208" t="s">
        <v>431</v>
      </c>
      <c r="D181" s="209"/>
      <c r="E181" s="209"/>
      <c r="F181" s="210">
        <v>80</v>
      </c>
      <c r="G181" s="293"/>
      <c r="H181" s="212">
        <v>121677.20000000001</v>
      </c>
    </row>
    <row r="182" spans="1:8" x14ac:dyDescent="0.25">
      <c r="A182" s="159">
        <v>40</v>
      </c>
      <c r="B182" s="159">
        <v>430331</v>
      </c>
      <c r="C182" s="125" t="s">
        <v>116</v>
      </c>
      <c r="D182" s="124" t="s">
        <v>343</v>
      </c>
      <c r="E182" s="125" t="s">
        <v>344</v>
      </c>
      <c r="F182" s="126">
        <v>700</v>
      </c>
      <c r="G182" s="292">
        <v>1239.5899999999999</v>
      </c>
      <c r="H182" s="206">
        <v>867713</v>
      </c>
    </row>
    <row r="183" spans="1:8" x14ac:dyDescent="0.25">
      <c r="A183" s="161"/>
      <c r="B183" s="161"/>
      <c r="C183" s="207"/>
      <c r="D183" s="124" t="s">
        <v>347</v>
      </c>
      <c r="E183" s="125" t="s">
        <v>348</v>
      </c>
      <c r="F183" s="126">
        <v>122</v>
      </c>
      <c r="G183" s="292">
        <v>1252.98</v>
      </c>
      <c r="H183" s="206">
        <v>152863.56</v>
      </c>
    </row>
    <row r="184" spans="1:8" x14ac:dyDescent="0.25">
      <c r="A184" s="161"/>
      <c r="B184" s="161"/>
      <c r="C184" s="207"/>
      <c r="D184" s="124" t="s">
        <v>353</v>
      </c>
      <c r="E184" s="125" t="s">
        <v>354</v>
      </c>
      <c r="F184" s="126">
        <v>45</v>
      </c>
      <c r="G184" s="292">
        <v>950.44</v>
      </c>
      <c r="H184" s="206">
        <v>42769.8</v>
      </c>
    </row>
    <row r="185" spans="1:8" x14ac:dyDescent="0.25">
      <c r="A185" s="161"/>
      <c r="B185" s="161"/>
      <c r="C185" s="208" t="s">
        <v>432</v>
      </c>
      <c r="D185" s="209"/>
      <c r="E185" s="209"/>
      <c r="F185" s="210">
        <v>867</v>
      </c>
      <c r="G185" s="293"/>
      <c r="H185" s="212">
        <v>1063346.3600000001</v>
      </c>
    </row>
    <row r="186" spans="1:8" x14ac:dyDescent="0.25">
      <c r="A186" s="159">
        <v>41</v>
      </c>
      <c r="B186" s="159">
        <v>430333</v>
      </c>
      <c r="C186" s="125" t="s">
        <v>117</v>
      </c>
      <c r="D186" s="124" t="s">
        <v>343</v>
      </c>
      <c r="E186" s="125" t="s">
        <v>344</v>
      </c>
      <c r="F186" s="126">
        <v>6135</v>
      </c>
      <c r="G186" s="292">
        <v>1316.89</v>
      </c>
      <c r="H186" s="206">
        <v>8079120.1500000004</v>
      </c>
    </row>
    <row r="187" spans="1:8" x14ac:dyDescent="0.25">
      <c r="A187" s="161"/>
      <c r="B187" s="161"/>
      <c r="C187" s="207"/>
      <c r="D187" s="124" t="s">
        <v>347</v>
      </c>
      <c r="E187" s="125" t="s">
        <v>348</v>
      </c>
      <c r="F187" s="126">
        <v>150</v>
      </c>
      <c r="G187" s="292">
        <v>1331.11</v>
      </c>
      <c r="H187" s="206">
        <v>199666.49999999997</v>
      </c>
    </row>
    <row r="188" spans="1:8" x14ac:dyDescent="0.25">
      <c r="A188" s="161"/>
      <c r="B188" s="161"/>
      <c r="C188" s="207"/>
      <c r="D188" s="124" t="s">
        <v>349</v>
      </c>
      <c r="E188" s="125" t="s">
        <v>350</v>
      </c>
      <c r="F188" s="126">
        <v>730</v>
      </c>
      <c r="G188" s="292">
        <v>2133.19</v>
      </c>
      <c r="H188" s="206">
        <v>1557228.7</v>
      </c>
    </row>
    <row r="189" spans="1:8" x14ac:dyDescent="0.25">
      <c r="A189" s="161"/>
      <c r="B189" s="161"/>
      <c r="C189" s="207"/>
      <c r="D189" s="124" t="s">
        <v>353</v>
      </c>
      <c r="E189" s="125" t="s">
        <v>354</v>
      </c>
      <c r="F189" s="126">
        <v>1950</v>
      </c>
      <c r="G189" s="292">
        <v>1009.71</v>
      </c>
      <c r="H189" s="206">
        <v>1968934.5</v>
      </c>
    </row>
    <row r="190" spans="1:8" ht="24" x14ac:dyDescent="0.25">
      <c r="A190" s="161"/>
      <c r="B190" s="161"/>
      <c r="C190" s="207"/>
      <c r="D190" s="124" t="s">
        <v>357</v>
      </c>
      <c r="E190" s="125" t="s">
        <v>358</v>
      </c>
      <c r="F190" s="126">
        <v>20</v>
      </c>
      <c r="G190" s="292">
        <v>1207.3800000000001</v>
      </c>
      <c r="H190" s="206">
        <v>24147.600000000002</v>
      </c>
    </row>
    <row r="191" spans="1:8" x14ac:dyDescent="0.25">
      <c r="A191" s="161"/>
      <c r="B191" s="161"/>
      <c r="C191" s="207"/>
      <c r="D191" s="124" t="s">
        <v>359</v>
      </c>
      <c r="E191" s="125" t="s">
        <v>360</v>
      </c>
      <c r="F191" s="126">
        <v>10</v>
      </c>
      <c r="G191" s="292">
        <v>627.16</v>
      </c>
      <c r="H191" s="206">
        <v>6271.5999999999995</v>
      </c>
    </row>
    <row r="192" spans="1:8" x14ac:dyDescent="0.25">
      <c r="A192" s="161"/>
      <c r="B192" s="161"/>
      <c r="C192" s="207"/>
      <c r="D192" s="124" t="s">
        <v>361</v>
      </c>
      <c r="E192" s="125" t="s">
        <v>362</v>
      </c>
      <c r="F192" s="126">
        <v>85</v>
      </c>
      <c r="G192" s="292">
        <v>627.16</v>
      </c>
      <c r="H192" s="206">
        <v>53308.6</v>
      </c>
    </row>
    <row r="193" spans="1:8" ht="24" x14ac:dyDescent="0.25">
      <c r="A193" s="161"/>
      <c r="B193" s="161"/>
      <c r="C193" s="207"/>
      <c r="D193" s="124" t="s">
        <v>363</v>
      </c>
      <c r="E193" s="125" t="s">
        <v>364</v>
      </c>
      <c r="F193" s="126">
        <v>10</v>
      </c>
      <c r="G193" s="292">
        <v>1651.09</v>
      </c>
      <c r="H193" s="206">
        <v>16510.899999999998</v>
      </c>
    </row>
    <row r="194" spans="1:8" x14ac:dyDescent="0.25">
      <c r="A194" s="161"/>
      <c r="B194" s="161"/>
      <c r="C194" s="207"/>
      <c r="D194" s="124" t="s">
        <v>365</v>
      </c>
      <c r="E194" s="125" t="s">
        <v>366</v>
      </c>
      <c r="F194" s="126">
        <v>150</v>
      </c>
      <c r="G194" s="292">
        <v>627.16</v>
      </c>
      <c r="H194" s="206">
        <v>94074</v>
      </c>
    </row>
    <row r="195" spans="1:8" ht="24" x14ac:dyDescent="0.25">
      <c r="A195" s="161"/>
      <c r="B195" s="161"/>
      <c r="C195" s="207"/>
      <c r="D195" s="124" t="s">
        <v>367</v>
      </c>
      <c r="E195" s="125" t="s">
        <v>368</v>
      </c>
      <c r="F195" s="126">
        <v>69</v>
      </c>
      <c r="G195" s="292">
        <v>627.16</v>
      </c>
      <c r="H195" s="206">
        <v>43274.04</v>
      </c>
    </row>
    <row r="196" spans="1:8" x14ac:dyDescent="0.25">
      <c r="A196" s="161"/>
      <c r="B196" s="161"/>
      <c r="C196" s="208" t="s">
        <v>433</v>
      </c>
      <c r="D196" s="209"/>
      <c r="E196" s="209"/>
      <c r="F196" s="210">
        <v>9309</v>
      </c>
      <c r="G196" s="293"/>
      <c r="H196" s="212">
        <v>12042536.589999998</v>
      </c>
    </row>
    <row r="197" spans="1:8" x14ac:dyDescent="0.25">
      <c r="A197" s="159">
        <v>42</v>
      </c>
      <c r="B197" s="159">
        <v>430334</v>
      </c>
      <c r="C197" s="125" t="s">
        <v>434</v>
      </c>
      <c r="D197" s="124" t="s">
        <v>343</v>
      </c>
      <c r="E197" s="125" t="s">
        <v>344</v>
      </c>
      <c r="F197" s="126">
        <v>930</v>
      </c>
      <c r="G197" s="292">
        <v>1316.89</v>
      </c>
      <c r="H197" s="206">
        <v>1224707.7000000002</v>
      </c>
    </row>
    <row r="198" spans="1:8" x14ac:dyDescent="0.25">
      <c r="A198" s="161"/>
      <c r="B198" s="161"/>
      <c r="C198" s="207"/>
      <c r="D198" s="124" t="s">
        <v>353</v>
      </c>
      <c r="E198" s="125" t="s">
        <v>354</v>
      </c>
      <c r="F198" s="126">
        <v>10</v>
      </c>
      <c r="G198" s="292">
        <v>1009.71</v>
      </c>
      <c r="H198" s="206">
        <v>10097.1</v>
      </c>
    </row>
    <row r="199" spans="1:8" x14ac:dyDescent="0.25">
      <c r="A199" s="161"/>
      <c r="B199" s="161"/>
      <c r="C199" s="208" t="s">
        <v>435</v>
      </c>
      <c r="D199" s="209"/>
      <c r="E199" s="209"/>
      <c r="F199" s="210">
        <v>940</v>
      </c>
      <c r="G199" s="293"/>
      <c r="H199" s="212">
        <v>1234804.8000000003</v>
      </c>
    </row>
    <row r="200" spans="1:8" x14ac:dyDescent="0.25">
      <c r="A200" s="159">
        <v>43</v>
      </c>
      <c r="B200" s="159">
        <v>430350</v>
      </c>
      <c r="C200" s="125" t="s">
        <v>37</v>
      </c>
      <c r="D200" s="124" t="s">
        <v>343</v>
      </c>
      <c r="E200" s="125" t="s">
        <v>344</v>
      </c>
      <c r="F200" s="126">
        <v>1000</v>
      </c>
      <c r="G200" s="292">
        <v>1316.89</v>
      </c>
      <c r="H200" s="206">
        <v>1316890</v>
      </c>
    </row>
    <row r="201" spans="1:8" x14ac:dyDescent="0.25">
      <c r="A201" s="161"/>
      <c r="B201" s="161"/>
      <c r="C201" s="207"/>
      <c r="D201" s="124" t="s">
        <v>347</v>
      </c>
      <c r="E201" s="125" t="s">
        <v>348</v>
      </c>
      <c r="F201" s="126">
        <v>130</v>
      </c>
      <c r="G201" s="292">
        <v>1331.11</v>
      </c>
      <c r="H201" s="206">
        <v>173044.3</v>
      </c>
    </row>
    <row r="202" spans="1:8" x14ac:dyDescent="0.25">
      <c r="A202" s="161"/>
      <c r="B202" s="161"/>
      <c r="C202" s="207"/>
      <c r="D202" s="124" t="s">
        <v>353</v>
      </c>
      <c r="E202" s="125" t="s">
        <v>354</v>
      </c>
      <c r="F202" s="126">
        <v>15</v>
      </c>
      <c r="G202" s="292">
        <v>1009.71</v>
      </c>
      <c r="H202" s="206">
        <v>15145.650000000001</v>
      </c>
    </row>
    <row r="203" spans="1:8" x14ac:dyDescent="0.25">
      <c r="A203" s="161"/>
      <c r="B203" s="161"/>
      <c r="C203" s="208" t="s">
        <v>438</v>
      </c>
      <c r="D203" s="209"/>
      <c r="E203" s="209"/>
      <c r="F203" s="210">
        <v>1145</v>
      </c>
      <c r="G203" s="293"/>
      <c r="H203" s="212">
        <v>1505079.95</v>
      </c>
    </row>
    <row r="204" spans="1:8" x14ac:dyDescent="0.25">
      <c r="A204" s="159">
        <v>44</v>
      </c>
      <c r="B204" s="159">
        <v>430351</v>
      </c>
      <c r="C204" s="125" t="s">
        <v>477</v>
      </c>
      <c r="D204" s="124" t="s">
        <v>343</v>
      </c>
      <c r="E204" s="125" t="s">
        <v>344</v>
      </c>
      <c r="F204" s="126">
        <v>250</v>
      </c>
      <c r="G204" s="292">
        <v>1316.89</v>
      </c>
      <c r="H204" s="206">
        <v>329222.5</v>
      </c>
    </row>
    <row r="205" spans="1:8" x14ac:dyDescent="0.25">
      <c r="A205" s="161"/>
      <c r="B205" s="161"/>
      <c r="C205" s="208" t="s">
        <v>478</v>
      </c>
      <c r="D205" s="209"/>
      <c r="E205" s="209"/>
      <c r="F205" s="210">
        <v>250</v>
      </c>
      <c r="G205" s="293"/>
      <c r="H205" s="212">
        <v>329222.5</v>
      </c>
    </row>
    <row r="206" spans="1:8" x14ac:dyDescent="0.25">
      <c r="A206" s="159">
        <v>45</v>
      </c>
      <c r="B206" s="159">
        <v>430367</v>
      </c>
      <c r="C206" s="125" t="s">
        <v>465</v>
      </c>
      <c r="D206" s="124" t="s">
        <v>343</v>
      </c>
      <c r="E206" s="125" t="s">
        <v>344</v>
      </c>
      <c r="F206" s="126">
        <v>410</v>
      </c>
      <c r="G206" s="292">
        <v>1316.89</v>
      </c>
      <c r="H206" s="206">
        <v>539924.9</v>
      </c>
    </row>
    <row r="207" spans="1:8" x14ac:dyDescent="0.25">
      <c r="A207" s="161"/>
      <c r="B207" s="161"/>
      <c r="C207" s="207"/>
      <c r="D207" s="124" t="s">
        <v>347</v>
      </c>
      <c r="E207" s="125" t="s">
        <v>348</v>
      </c>
      <c r="F207" s="126">
        <v>30</v>
      </c>
      <c r="G207" s="292">
        <v>1331.11</v>
      </c>
      <c r="H207" s="206">
        <v>39933.299999999996</v>
      </c>
    </row>
    <row r="208" spans="1:8" x14ac:dyDescent="0.25">
      <c r="A208" s="161"/>
      <c r="B208" s="161"/>
      <c r="C208" s="207"/>
      <c r="D208" s="124" t="s">
        <v>353</v>
      </c>
      <c r="E208" s="125" t="s">
        <v>354</v>
      </c>
      <c r="F208" s="126">
        <v>10</v>
      </c>
      <c r="G208" s="292">
        <v>1009.71</v>
      </c>
      <c r="H208" s="206">
        <v>10097.1</v>
      </c>
    </row>
    <row r="209" spans="1:8" x14ac:dyDescent="0.25">
      <c r="A209" s="161"/>
      <c r="B209" s="161"/>
      <c r="C209" s="208" t="s">
        <v>466</v>
      </c>
      <c r="D209" s="209"/>
      <c r="E209" s="209"/>
      <c r="F209" s="210">
        <v>450</v>
      </c>
      <c r="G209" s="293"/>
      <c r="H209" s="212">
        <v>589955.30000000005</v>
      </c>
    </row>
    <row r="210" spans="1:8" x14ac:dyDescent="0.25">
      <c r="A210" s="159">
        <v>46</v>
      </c>
      <c r="B210" s="159">
        <v>430386</v>
      </c>
      <c r="C210" s="125" t="s">
        <v>38</v>
      </c>
      <c r="D210" s="124" t="s">
        <v>343</v>
      </c>
      <c r="E210" s="125" t="s">
        <v>344</v>
      </c>
      <c r="F210" s="126">
        <v>1750</v>
      </c>
      <c r="G210" s="292">
        <v>1316.89</v>
      </c>
      <c r="H210" s="206">
        <v>2304557.5</v>
      </c>
    </row>
    <row r="211" spans="1:8" x14ac:dyDescent="0.25">
      <c r="A211" s="161"/>
      <c r="B211" s="161"/>
      <c r="C211" s="207"/>
      <c r="D211" s="124" t="s">
        <v>347</v>
      </c>
      <c r="E211" s="125" t="s">
        <v>348</v>
      </c>
      <c r="F211" s="126">
        <v>175</v>
      </c>
      <c r="G211" s="292">
        <v>1331.11</v>
      </c>
      <c r="H211" s="206">
        <v>232944.24999999997</v>
      </c>
    </row>
    <row r="212" spans="1:8" x14ac:dyDescent="0.25">
      <c r="A212" s="161"/>
      <c r="B212" s="161"/>
      <c r="C212" s="207"/>
      <c r="D212" s="124" t="s">
        <v>349</v>
      </c>
      <c r="E212" s="125" t="s">
        <v>350</v>
      </c>
      <c r="F212" s="126">
        <v>150</v>
      </c>
      <c r="G212" s="292">
        <v>2133.19</v>
      </c>
      <c r="H212" s="206">
        <v>319978.5</v>
      </c>
    </row>
    <row r="213" spans="1:8" x14ac:dyDescent="0.25">
      <c r="A213" s="161"/>
      <c r="B213" s="161"/>
      <c r="C213" s="207"/>
      <c r="D213" s="124" t="s">
        <v>353</v>
      </c>
      <c r="E213" s="125" t="s">
        <v>354</v>
      </c>
      <c r="F213" s="126">
        <v>930</v>
      </c>
      <c r="G213" s="292">
        <v>1009.71</v>
      </c>
      <c r="H213" s="206">
        <v>939030.3</v>
      </c>
    </row>
    <row r="214" spans="1:8" ht="24" x14ac:dyDescent="0.25">
      <c r="A214" s="161"/>
      <c r="B214" s="161"/>
      <c r="C214" s="207"/>
      <c r="D214" s="124" t="s">
        <v>367</v>
      </c>
      <c r="E214" s="125" t="s">
        <v>368</v>
      </c>
      <c r="F214" s="126">
        <v>10</v>
      </c>
      <c r="G214" s="292">
        <v>627.16</v>
      </c>
      <c r="H214" s="206">
        <v>6271.5999999999995</v>
      </c>
    </row>
    <row r="215" spans="1:8" ht="24" x14ac:dyDescent="0.25">
      <c r="A215" s="161"/>
      <c r="B215" s="161"/>
      <c r="C215" s="207"/>
      <c r="D215" s="124" t="s">
        <v>520</v>
      </c>
      <c r="E215" s="125" t="s">
        <v>521</v>
      </c>
      <c r="F215" s="126">
        <v>200</v>
      </c>
      <c r="G215" s="292">
        <v>2041.02</v>
      </c>
      <c r="H215" s="206">
        <v>408204</v>
      </c>
    </row>
    <row r="216" spans="1:8" ht="24" x14ac:dyDescent="0.25">
      <c r="A216" s="161"/>
      <c r="B216" s="161"/>
      <c r="C216" s="207"/>
      <c r="D216" s="124" t="s">
        <v>522</v>
      </c>
      <c r="E216" s="125" t="s">
        <v>523</v>
      </c>
      <c r="F216" s="126">
        <v>70</v>
      </c>
      <c r="G216" s="292">
        <v>2857.32</v>
      </c>
      <c r="H216" s="206">
        <v>200012.40000000002</v>
      </c>
    </row>
    <row r="217" spans="1:8" ht="24" x14ac:dyDescent="0.25">
      <c r="A217" s="161"/>
      <c r="B217" s="161"/>
      <c r="C217" s="207"/>
      <c r="D217" s="124" t="s">
        <v>524</v>
      </c>
      <c r="E217" s="125" t="s">
        <v>525</v>
      </c>
      <c r="F217" s="126">
        <v>55</v>
      </c>
      <c r="G217" s="292">
        <v>2668.17</v>
      </c>
      <c r="H217" s="206">
        <v>146749.35</v>
      </c>
    </row>
    <row r="218" spans="1:8" x14ac:dyDescent="0.25">
      <c r="A218" s="161"/>
      <c r="B218" s="161"/>
      <c r="C218" s="207"/>
      <c r="D218" s="124" t="s">
        <v>526</v>
      </c>
      <c r="E218" s="125" t="s">
        <v>527</v>
      </c>
      <c r="F218" s="126">
        <v>120</v>
      </c>
      <c r="G218" s="292">
        <v>1944.05</v>
      </c>
      <c r="H218" s="206">
        <v>233286</v>
      </c>
    </row>
    <row r="219" spans="1:8" x14ac:dyDescent="0.25">
      <c r="A219" s="161"/>
      <c r="B219" s="161"/>
      <c r="C219" s="207"/>
      <c r="D219" s="124" t="s">
        <v>528</v>
      </c>
      <c r="E219" s="125" t="s">
        <v>529</v>
      </c>
      <c r="F219" s="126">
        <v>50</v>
      </c>
      <c r="G219" s="292">
        <v>2760.35</v>
      </c>
      <c r="H219" s="206">
        <v>138017.5</v>
      </c>
    </row>
    <row r="220" spans="1:8" x14ac:dyDescent="0.25">
      <c r="A220" s="161"/>
      <c r="B220" s="161"/>
      <c r="C220" s="207"/>
      <c r="D220" s="124" t="s">
        <v>530</v>
      </c>
      <c r="E220" s="125" t="s">
        <v>531</v>
      </c>
      <c r="F220" s="126">
        <v>30</v>
      </c>
      <c r="G220" s="292">
        <v>2579.7800000000002</v>
      </c>
      <c r="H220" s="206">
        <v>77393.400000000009</v>
      </c>
    </row>
    <row r="221" spans="1:8" ht="24" x14ac:dyDescent="0.25">
      <c r="A221" s="161"/>
      <c r="B221" s="161"/>
      <c r="C221" s="207"/>
      <c r="D221" s="124" t="s">
        <v>532</v>
      </c>
      <c r="E221" s="125" t="s">
        <v>533</v>
      </c>
      <c r="F221" s="126">
        <v>110</v>
      </c>
      <c r="G221" s="292">
        <v>3484.47</v>
      </c>
      <c r="H221" s="206">
        <v>383291.69999999995</v>
      </c>
    </row>
    <row r="222" spans="1:8" ht="24" x14ac:dyDescent="0.25">
      <c r="A222" s="161"/>
      <c r="B222" s="161"/>
      <c r="C222" s="207"/>
      <c r="D222" s="124" t="s">
        <v>534</v>
      </c>
      <c r="E222" s="125" t="s">
        <v>535</v>
      </c>
      <c r="F222" s="126">
        <v>145</v>
      </c>
      <c r="G222" s="292">
        <v>3303.91</v>
      </c>
      <c r="H222" s="206">
        <v>479066.94999999995</v>
      </c>
    </row>
    <row r="223" spans="1:8" x14ac:dyDescent="0.25">
      <c r="A223" s="161"/>
      <c r="B223" s="161"/>
      <c r="C223" s="208" t="s">
        <v>441</v>
      </c>
      <c r="D223" s="209"/>
      <c r="E223" s="209"/>
      <c r="F223" s="210">
        <v>3795</v>
      </c>
      <c r="G223" s="294"/>
      <c r="H223" s="212">
        <v>5868803.4500000011</v>
      </c>
    </row>
    <row r="224" spans="1:8" x14ac:dyDescent="0.25">
      <c r="A224" s="213" t="s">
        <v>536</v>
      </c>
      <c r="B224" s="224"/>
      <c r="C224" s="224"/>
      <c r="D224" s="224"/>
      <c r="E224" s="224"/>
      <c r="F224" s="215">
        <v>43548</v>
      </c>
      <c r="G224" s="216"/>
      <c r="H224" s="148">
        <v>59331162.640000001</v>
      </c>
    </row>
  </sheetData>
  <sheetProtection formatCells="0" formatColumns="0" formatRows="0"/>
  <mergeCells count="1">
    <mergeCell ref="A14:H14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4"/>
  <sheetViews>
    <sheetView topLeftCell="A7" workbookViewId="0">
      <selection activeCell="B16" sqref="B16"/>
    </sheetView>
  </sheetViews>
  <sheetFormatPr defaultRowHeight="15" x14ac:dyDescent="0.25"/>
  <cols>
    <col min="1" max="1" width="5.5703125" style="60" customWidth="1"/>
    <col min="2" max="2" width="10.140625" style="162" customWidth="1"/>
    <col min="3" max="3" width="44" style="60" bestFit="1" customWidth="1"/>
    <col min="4" max="4" width="13.7109375" style="60" customWidth="1"/>
    <col min="5" max="5" width="41.140625" style="61" customWidth="1"/>
    <col min="6" max="6" width="13.7109375" style="60" customWidth="1"/>
    <col min="7" max="7" width="13" style="131" customWidth="1"/>
    <col min="8" max="8" width="15.7109375" style="60" bestFit="1" customWidth="1"/>
    <col min="9" max="16384" width="9.140625" style="60"/>
  </cols>
  <sheetData>
    <row r="1" spans="1:8" s="119" customFormat="1" ht="12" hidden="1" x14ac:dyDescent="0.2">
      <c r="B1" s="157"/>
      <c r="E1" s="295"/>
      <c r="F1" s="121" t="s">
        <v>505</v>
      </c>
      <c r="G1" s="129"/>
    </row>
    <row r="2" spans="1:8" s="119" customFormat="1" ht="27.75" hidden="1" customHeight="1" x14ac:dyDescent="0.2">
      <c r="B2" s="157"/>
      <c r="E2" s="295"/>
      <c r="F2" s="290" t="s">
        <v>47</v>
      </c>
      <c r="G2" s="163"/>
    </row>
    <row r="3" spans="1:8" s="119" customFormat="1" ht="12" hidden="1" x14ac:dyDescent="0.2">
      <c r="B3" s="157"/>
      <c r="E3" s="295"/>
      <c r="F3" s="121" t="s">
        <v>48</v>
      </c>
      <c r="G3" s="129"/>
    </row>
    <row r="4" spans="1:8" s="119" customFormat="1" ht="12" hidden="1" x14ac:dyDescent="0.2">
      <c r="B4" s="157"/>
      <c r="E4" s="295"/>
      <c r="F4" s="121" t="s">
        <v>49</v>
      </c>
      <c r="G4" s="129"/>
    </row>
    <row r="5" spans="1:8" s="119" customFormat="1" ht="12" hidden="1" x14ac:dyDescent="0.2">
      <c r="B5" s="157"/>
      <c r="E5" s="295"/>
      <c r="F5" s="289" t="e">
        <f>#REF!</f>
        <v>#REF!</v>
      </c>
      <c r="G5" s="274"/>
    </row>
    <row r="6" spans="1:8" s="119" customFormat="1" ht="12" hidden="1" x14ac:dyDescent="0.2">
      <c r="B6" s="157"/>
      <c r="E6" s="295"/>
      <c r="G6" s="129"/>
    </row>
    <row r="7" spans="1:8" s="119" customFormat="1" ht="12" customHeight="1" x14ac:dyDescent="0.2">
      <c r="B7" s="157"/>
      <c r="E7" s="295"/>
      <c r="F7" s="91" t="s">
        <v>540</v>
      </c>
      <c r="G7" s="91"/>
      <c r="H7" s="153"/>
    </row>
    <row r="8" spans="1:8" s="119" customFormat="1" ht="29.25" customHeight="1" x14ac:dyDescent="0.2">
      <c r="B8" s="157"/>
      <c r="E8" s="295"/>
      <c r="F8" s="120" t="s">
        <v>47</v>
      </c>
      <c r="G8" s="120"/>
      <c r="H8" s="153"/>
    </row>
    <row r="9" spans="1:8" s="119" customFormat="1" ht="12" x14ac:dyDescent="0.2">
      <c r="B9" s="157"/>
      <c r="E9" s="295"/>
      <c r="F9" s="289" t="s">
        <v>48</v>
      </c>
      <c r="G9" s="91"/>
      <c r="H9" s="153"/>
    </row>
    <row r="10" spans="1:8" s="119" customFormat="1" ht="12" x14ac:dyDescent="0.2">
      <c r="B10" s="157"/>
      <c r="E10" s="295"/>
      <c r="F10" s="289" t="s">
        <v>49</v>
      </c>
      <c r="G10" s="91"/>
      <c r="H10" s="153"/>
    </row>
    <row r="11" spans="1:8" s="119" customFormat="1" ht="12" x14ac:dyDescent="0.2">
      <c r="B11" s="157"/>
      <c r="E11" s="295"/>
      <c r="F11" s="289" t="s">
        <v>507</v>
      </c>
      <c r="G11" s="91"/>
      <c r="H11" s="153"/>
    </row>
    <row r="12" spans="1:8" s="119" customFormat="1" ht="12" x14ac:dyDescent="0.2">
      <c r="B12" s="157"/>
      <c r="E12" s="295"/>
      <c r="F12" s="289" t="str">
        <f>'КТ 2025'!F12</f>
        <v>от 27.12.2024 № 18/14</v>
      </c>
      <c r="G12" s="296"/>
      <c r="H12" s="136"/>
    </row>
    <row r="13" spans="1:8" s="119" customFormat="1" ht="12" x14ac:dyDescent="0.2">
      <c r="B13" s="157"/>
      <c r="E13" s="295"/>
      <c r="G13" s="129"/>
      <c r="H13" s="153"/>
    </row>
    <row r="14" spans="1:8" ht="42.75" customHeight="1" x14ac:dyDescent="0.25">
      <c r="A14" s="337" t="s">
        <v>538</v>
      </c>
      <c r="B14" s="337"/>
      <c r="C14" s="337"/>
      <c r="D14" s="337"/>
      <c r="E14" s="337"/>
      <c r="F14" s="337"/>
      <c r="G14" s="337"/>
      <c r="H14" s="337"/>
    </row>
    <row r="16" spans="1:8" s="119" customFormat="1" ht="24" x14ac:dyDescent="0.2">
      <c r="A16" s="122" t="s">
        <v>0</v>
      </c>
      <c r="B16" s="122" t="s">
        <v>42</v>
      </c>
      <c r="C16" s="122" t="s">
        <v>2</v>
      </c>
      <c r="D16" s="122" t="s">
        <v>103</v>
      </c>
      <c r="E16" s="122" t="s">
        <v>104</v>
      </c>
      <c r="F16" s="122" t="s">
        <v>105</v>
      </c>
      <c r="G16" s="144" t="s">
        <v>153</v>
      </c>
      <c r="H16" s="225" t="s">
        <v>9</v>
      </c>
    </row>
    <row r="17" spans="1:12" s="119" customFormat="1" ht="36" x14ac:dyDescent="0.2">
      <c r="A17" s="218">
        <v>1</v>
      </c>
      <c r="B17" s="159">
        <v>430042</v>
      </c>
      <c r="C17" s="338" t="s">
        <v>32</v>
      </c>
      <c r="D17" s="124" t="s">
        <v>369</v>
      </c>
      <c r="E17" s="125" t="s">
        <v>370</v>
      </c>
      <c r="F17" s="126">
        <v>18</v>
      </c>
      <c r="G17" s="203">
        <v>2055.94</v>
      </c>
      <c r="H17" s="203">
        <v>37006.92</v>
      </c>
      <c r="L17" s="121"/>
    </row>
    <row r="18" spans="1:12" s="119" customFormat="1" ht="36" x14ac:dyDescent="0.2">
      <c r="A18" s="219"/>
      <c r="B18" s="161"/>
      <c r="C18" s="339"/>
      <c r="D18" s="124" t="s">
        <v>371</v>
      </c>
      <c r="E18" s="125" t="s">
        <v>372</v>
      </c>
      <c r="F18" s="126">
        <v>14</v>
      </c>
      <c r="G18" s="203">
        <v>2240.9699999999998</v>
      </c>
      <c r="H18" s="203">
        <v>31373.579999999998</v>
      </c>
      <c r="L18" s="121"/>
    </row>
    <row r="19" spans="1:12" s="119" customFormat="1" ht="36" x14ac:dyDescent="0.2">
      <c r="A19" s="219"/>
      <c r="B19" s="161"/>
      <c r="C19" s="207"/>
      <c r="D19" s="124" t="s">
        <v>373</v>
      </c>
      <c r="E19" s="125" t="s">
        <v>374</v>
      </c>
      <c r="F19" s="126">
        <v>29</v>
      </c>
      <c r="G19" s="203">
        <v>2577.12</v>
      </c>
      <c r="H19" s="203">
        <v>74736.479999999996</v>
      </c>
      <c r="L19" s="121"/>
    </row>
    <row r="20" spans="1:12" s="119" customFormat="1" ht="36" x14ac:dyDescent="0.2">
      <c r="A20" s="219"/>
      <c r="B20" s="161"/>
      <c r="C20" s="207"/>
      <c r="D20" s="124" t="s">
        <v>375</v>
      </c>
      <c r="E20" s="125" t="s">
        <v>376</v>
      </c>
      <c r="F20" s="126">
        <v>2347</v>
      </c>
      <c r="G20" s="203">
        <v>2705.97</v>
      </c>
      <c r="H20" s="203">
        <v>6350911.5899999999</v>
      </c>
      <c r="L20" s="121"/>
    </row>
    <row r="21" spans="1:12" s="119" customFormat="1" ht="36" x14ac:dyDescent="0.2">
      <c r="A21" s="219"/>
      <c r="B21" s="161"/>
      <c r="C21" s="207"/>
      <c r="D21" s="124" t="s">
        <v>377</v>
      </c>
      <c r="E21" s="125" t="s">
        <v>378</v>
      </c>
      <c r="F21" s="126">
        <v>16580</v>
      </c>
      <c r="G21" s="203">
        <v>2841.27</v>
      </c>
      <c r="H21" s="203">
        <v>47108256.600000001</v>
      </c>
      <c r="L21" s="121"/>
    </row>
    <row r="22" spans="1:12" s="119" customFormat="1" ht="12" x14ac:dyDescent="0.2">
      <c r="A22" s="219"/>
      <c r="B22" s="161"/>
      <c r="C22" s="208" t="s">
        <v>409</v>
      </c>
      <c r="D22" s="209"/>
      <c r="E22" s="297"/>
      <c r="F22" s="210">
        <v>18988</v>
      </c>
      <c r="G22" s="211"/>
      <c r="H22" s="211">
        <v>53602285.170000002</v>
      </c>
      <c r="L22" s="121"/>
    </row>
    <row r="23" spans="1:12" s="119" customFormat="1" ht="36" x14ac:dyDescent="0.2">
      <c r="A23" s="218">
        <v>2</v>
      </c>
      <c r="B23" s="159">
        <v>430383</v>
      </c>
      <c r="C23" s="340" t="s">
        <v>479</v>
      </c>
      <c r="D23" s="124" t="s">
        <v>369</v>
      </c>
      <c r="E23" s="125" t="s">
        <v>370</v>
      </c>
      <c r="F23" s="126">
        <v>3</v>
      </c>
      <c r="G23" s="203">
        <v>2055.94</v>
      </c>
      <c r="H23" s="203">
        <v>6167.82</v>
      </c>
      <c r="L23" s="121"/>
    </row>
    <row r="24" spans="1:12" s="119" customFormat="1" ht="36" x14ac:dyDescent="0.2">
      <c r="A24" s="219"/>
      <c r="B24" s="161"/>
      <c r="C24" s="339"/>
      <c r="D24" s="124" t="s">
        <v>371</v>
      </c>
      <c r="E24" s="125" t="s">
        <v>372</v>
      </c>
      <c r="F24" s="126">
        <v>4</v>
      </c>
      <c r="G24" s="203">
        <v>2240.9699999999998</v>
      </c>
      <c r="H24" s="203">
        <v>8963.8799999999992</v>
      </c>
      <c r="L24" s="121"/>
    </row>
    <row r="25" spans="1:12" s="119" customFormat="1" ht="36" x14ac:dyDescent="0.2">
      <c r="A25" s="219"/>
      <c r="B25" s="161"/>
      <c r="C25" s="207"/>
      <c r="D25" s="124" t="s">
        <v>373</v>
      </c>
      <c r="E25" s="125" t="s">
        <v>374</v>
      </c>
      <c r="F25" s="126">
        <v>60</v>
      </c>
      <c r="G25" s="203">
        <v>2577.12</v>
      </c>
      <c r="H25" s="203">
        <v>154627.19999999998</v>
      </c>
      <c r="L25" s="121"/>
    </row>
    <row r="26" spans="1:12" s="119" customFormat="1" ht="36" x14ac:dyDescent="0.2">
      <c r="A26" s="219"/>
      <c r="B26" s="161"/>
      <c r="C26" s="207"/>
      <c r="D26" s="124" t="s">
        <v>375</v>
      </c>
      <c r="E26" s="125" t="s">
        <v>376</v>
      </c>
      <c r="F26" s="126">
        <v>170</v>
      </c>
      <c r="G26" s="203">
        <v>2705.97</v>
      </c>
      <c r="H26" s="203">
        <v>460014.89999999997</v>
      </c>
      <c r="L26" s="121"/>
    </row>
    <row r="27" spans="1:12" s="119" customFormat="1" ht="36" x14ac:dyDescent="0.2">
      <c r="A27" s="219"/>
      <c r="B27" s="161"/>
      <c r="C27" s="207"/>
      <c r="D27" s="124" t="s">
        <v>377</v>
      </c>
      <c r="E27" s="125" t="s">
        <v>378</v>
      </c>
      <c r="F27" s="126">
        <v>775</v>
      </c>
      <c r="G27" s="203">
        <v>2841.27</v>
      </c>
      <c r="H27" s="203">
        <v>2201984.25</v>
      </c>
      <c r="L27" s="121"/>
    </row>
    <row r="28" spans="1:12" s="119" customFormat="1" ht="12" x14ac:dyDescent="0.2">
      <c r="A28" s="219"/>
      <c r="B28" s="161"/>
      <c r="C28" s="208" t="s">
        <v>480</v>
      </c>
      <c r="D28" s="209"/>
      <c r="E28" s="297"/>
      <c r="F28" s="210">
        <v>1012</v>
      </c>
      <c r="G28" s="211"/>
      <c r="H28" s="211">
        <v>2831758.05</v>
      </c>
      <c r="L28" s="121"/>
    </row>
    <row r="29" spans="1:12" s="119" customFormat="1" ht="12" x14ac:dyDescent="0.2">
      <c r="A29" s="213" t="s">
        <v>539</v>
      </c>
      <c r="B29" s="224"/>
      <c r="C29" s="224"/>
      <c r="D29" s="224"/>
      <c r="E29" s="214"/>
      <c r="F29" s="222">
        <v>20000</v>
      </c>
      <c r="G29" s="223"/>
      <c r="H29" s="223">
        <v>56434043.220000006</v>
      </c>
      <c r="L29" s="121"/>
    </row>
    <row r="30" spans="1:12" s="119" customFormat="1" ht="12" x14ac:dyDescent="0.2">
      <c r="B30" s="157"/>
      <c r="E30" s="295"/>
      <c r="G30" s="129"/>
    </row>
    <row r="31" spans="1:12" s="119" customFormat="1" ht="12" x14ac:dyDescent="0.2">
      <c r="B31" s="157"/>
      <c r="E31" s="295"/>
      <c r="G31" s="129"/>
    </row>
    <row r="32" spans="1:12" s="119" customFormat="1" ht="12" x14ac:dyDescent="0.2">
      <c r="B32" s="157"/>
      <c r="E32" s="295"/>
      <c r="G32" s="129"/>
    </row>
    <row r="33" spans="2:7" s="119" customFormat="1" ht="12" x14ac:dyDescent="0.2">
      <c r="B33" s="157"/>
      <c r="E33" s="295"/>
      <c r="G33" s="129"/>
    </row>
    <row r="34" spans="2:7" s="119" customFormat="1" ht="12" x14ac:dyDescent="0.2">
      <c r="B34" s="157"/>
      <c r="E34" s="295"/>
      <c r="G34" s="129"/>
    </row>
  </sheetData>
  <mergeCells count="3">
    <mergeCell ref="A14:H14"/>
    <mergeCell ref="C17:C18"/>
    <mergeCell ref="C23:C24"/>
  </mergeCells>
  <pageMargins left="0.7" right="0.7" top="0.75" bottom="0.75" header="0.3" footer="0.3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5"/>
  <sheetViews>
    <sheetView topLeftCell="A7" workbookViewId="0">
      <selection activeCell="A15" sqref="A15"/>
    </sheetView>
  </sheetViews>
  <sheetFormatPr defaultRowHeight="15" x14ac:dyDescent="0.25"/>
  <cols>
    <col min="1" max="1" width="5.7109375" style="60" customWidth="1"/>
    <col min="2" max="2" width="10.140625" style="60" customWidth="1"/>
    <col min="3" max="3" width="28.5703125" style="60" customWidth="1"/>
    <col min="4" max="4" width="11.7109375" style="60" bestFit="1" customWidth="1"/>
    <col min="5" max="5" width="49.85546875" style="60" customWidth="1"/>
    <col min="6" max="6" width="14.7109375" style="60" customWidth="1"/>
    <col min="7" max="7" width="13" style="131" customWidth="1"/>
    <col min="8" max="8" width="17" style="131" customWidth="1"/>
    <col min="9" max="16384" width="9.140625" style="60"/>
  </cols>
  <sheetData>
    <row r="1" spans="1:8" s="119" customFormat="1" ht="12" hidden="1" x14ac:dyDescent="0.2">
      <c r="F1" s="121" t="s">
        <v>505</v>
      </c>
      <c r="G1" s="129"/>
      <c r="H1" s="129"/>
    </row>
    <row r="2" spans="1:8" s="119" customFormat="1" ht="27.75" hidden="1" customHeight="1" x14ac:dyDescent="0.2">
      <c r="F2" s="290" t="s">
        <v>47</v>
      </c>
      <c r="G2" s="163"/>
      <c r="H2" s="129"/>
    </row>
    <row r="3" spans="1:8" s="119" customFormat="1" ht="12" hidden="1" x14ac:dyDescent="0.2">
      <c r="F3" s="121" t="s">
        <v>48</v>
      </c>
      <c r="G3" s="129"/>
      <c r="H3" s="129"/>
    </row>
    <row r="4" spans="1:8" s="119" customFormat="1" ht="12" hidden="1" x14ac:dyDescent="0.2">
      <c r="F4" s="121" t="s">
        <v>49</v>
      </c>
      <c r="G4" s="129"/>
      <c r="H4" s="129"/>
    </row>
    <row r="5" spans="1:8" s="119" customFormat="1" ht="12" hidden="1" x14ac:dyDescent="0.2">
      <c r="F5" s="289" t="e">
        <f>#REF!</f>
        <v>#REF!</v>
      </c>
      <c r="G5" s="274"/>
      <c r="H5" s="129"/>
    </row>
    <row r="6" spans="1:8" s="119" customFormat="1" ht="12" hidden="1" x14ac:dyDescent="0.2">
      <c r="G6" s="129"/>
      <c r="H6" s="129"/>
    </row>
    <row r="7" spans="1:8" s="119" customFormat="1" ht="12" customHeight="1" x14ac:dyDescent="0.2">
      <c r="F7" s="91" t="s">
        <v>548</v>
      </c>
      <c r="G7" s="91"/>
      <c r="H7" s="134"/>
    </row>
    <row r="8" spans="1:8" s="119" customFormat="1" ht="30" customHeight="1" x14ac:dyDescent="0.2">
      <c r="F8" s="163" t="s">
        <v>47</v>
      </c>
      <c r="G8" s="163"/>
      <c r="H8" s="134"/>
    </row>
    <row r="9" spans="1:8" s="119" customFormat="1" ht="12" x14ac:dyDescent="0.2">
      <c r="F9" s="289" t="s">
        <v>48</v>
      </c>
      <c r="G9" s="91"/>
      <c r="H9" s="134"/>
    </row>
    <row r="10" spans="1:8" s="119" customFormat="1" ht="12" x14ac:dyDescent="0.2">
      <c r="F10" s="289" t="s">
        <v>49</v>
      </c>
      <c r="G10" s="91"/>
      <c r="H10" s="134"/>
    </row>
    <row r="11" spans="1:8" s="119" customFormat="1" ht="12" x14ac:dyDescent="0.2">
      <c r="F11" s="289" t="s">
        <v>507</v>
      </c>
      <c r="G11" s="91"/>
      <c r="H11" s="134"/>
    </row>
    <row r="12" spans="1:8" s="119" customFormat="1" ht="12" x14ac:dyDescent="0.2">
      <c r="F12" s="289" t="str">
        <f>'КТ 2025'!F12</f>
        <v>от 27.12.2024 № 18/14</v>
      </c>
      <c r="G12" s="296"/>
      <c r="H12" s="136"/>
    </row>
    <row r="13" spans="1:8" s="119" customFormat="1" ht="12.75" customHeight="1" x14ac:dyDescent="0.2">
      <c r="G13" s="129"/>
      <c r="H13" s="134"/>
    </row>
    <row r="14" spans="1:8" ht="27.75" customHeight="1" x14ac:dyDescent="0.25">
      <c r="A14" s="337" t="s">
        <v>577</v>
      </c>
      <c r="B14" s="337"/>
      <c r="C14" s="337"/>
      <c r="D14" s="337"/>
      <c r="E14" s="337"/>
      <c r="F14" s="337"/>
      <c r="G14" s="337"/>
      <c r="H14" s="337"/>
    </row>
    <row r="15" spans="1:8" x14ac:dyDescent="0.25">
      <c r="H15" s="134"/>
    </row>
    <row r="16" spans="1:8" s="119" customFormat="1" ht="24" x14ac:dyDescent="0.2">
      <c r="A16" s="141" t="s">
        <v>0</v>
      </c>
      <c r="B16" s="141" t="s">
        <v>42</v>
      </c>
      <c r="C16" s="141" t="s">
        <v>2</v>
      </c>
      <c r="D16" s="141" t="s">
        <v>103</v>
      </c>
      <c r="E16" s="141" t="s">
        <v>104</v>
      </c>
      <c r="F16" s="141" t="s">
        <v>105</v>
      </c>
      <c r="G16" s="144" t="s">
        <v>153</v>
      </c>
      <c r="H16" s="298" t="s">
        <v>9</v>
      </c>
    </row>
    <row r="17" spans="1:8" s="119" customFormat="1" ht="48" x14ac:dyDescent="0.2">
      <c r="A17" s="158">
        <v>1</v>
      </c>
      <c r="B17" s="226">
        <v>430336</v>
      </c>
      <c r="C17" s="227" t="s">
        <v>436</v>
      </c>
      <c r="D17" s="124" t="s">
        <v>379</v>
      </c>
      <c r="E17" s="125" t="s">
        <v>380</v>
      </c>
      <c r="F17" s="126">
        <v>100</v>
      </c>
      <c r="G17" s="292">
        <v>5190.5600000000004</v>
      </c>
      <c r="H17" s="206">
        <v>519056.00000000006</v>
      </c>
    </row>
    <row r="18" spans="1:8" s="119" customFormat="1" ht="36" x14ac:dyDescent="0.2">
      <c r="A18" s="219"/>
      <c r="B18" s="161"/>
      <c r="C18" s="207"/>
      <c r="D18" s="124" t="s">
        <v>381</v>
      </c>
      <c r="E18" s="125" t="s">
        <v>382</v>
      </c>
      <c r="F18" s="126">
        <v>190</v>
      </c>
      <c r="G18" s="292">
        <v>8013.16</v>
      </c>
      <c r="H18" s="206">
        <v>1522500.4</v>
      </c>
    </row>
    <row r="19" spans="1:8" s="119" customFormat="1" ht="24" x14ac:dyDescent="0.2">
      <c r="A19" s="219"/>
      <c r="B19" s="161"/>
      <c r="C19" s="207"/>
      <c r="D19" s="124" t="s">
        <v>383</v>
      </c>
      <c r="E19" s="125" t="s">
        <v>384</v>
      </c>
      <c r="F19" s="126">
        <v>400</v>
      </c>
      <c r="G19" s="292">
        <v>10682.1</v>
      </c>
      <c r="H19" s="206">
        <v>4272840</v>
      </c>
    </row>
    <row r="20" spans="1:8" s="119" customFormat="1" ht="24" x14ac:dyDescent="0.2">
      <c r="A20" s="219"/>
      <c r="B20" s="161"/>
      <c r="C20" s="207"/>
      <c r="D20" s="124" t="s">
        <v>385</v>
      </c>
      <c r="E20" s="125" t="s">
        <v>386</v>
      </c>
      <c r="F20" s="126">
        <v>300</v>
      </c>
      <c r="G20" s="292">
        <v>10682.1</v>
      </c>
      <c r="H20" s="206">
        <v>3204630</v>
      </c>
    </row>
    <row r="21" spans="1:8" s="119" customFormat="1" ht="24" x14ac:dyDescent="0.2">
      <c r="A21" s="219"/>
      <c r="B21" s="161"/>
      <c r="C21" s="207"/>
      <c r="D21" s="124" t="s">
        <v>387</v>
      </c>
      <c r="E21" s="125" t="s">
        <v>388</v>
      </c>
      <c r="F21" s="126">
        <v>350</v>
      </c>
      <c r="G21" s="292">
        <v>6701.55</v>
      </c>
      <c r="H21" s="206">
        <v>2345542.5</v>
      </c>
    </row>
    <row r="22" spans="1:8" s="119" customFormat="1" ht="24" x14ac:dyDescent="0.2">
      <c r="A22" s="219"/>
      <c r="B22" s="161"/>
      <c r="C22" s="207"/>
      <c r="D22" s="124" t="s">
        <v>389</v>
      </c>
      <c r="E22" s="125" t="s">
        <v>390</v>
      </c>
      <c r="F22" s="126">
        <v>200</v>
      </c>
      <c r="G22" s="292">
        <v>10270.6</v>
      </c>
      <c r="H22" s="206">
        <v>2054120</v>
      </c>
    </row>
    <row r="23" spans="1:8" s="119" customFormat="1" ht="24" x14ac:dyDescent="0.2">
      <c r="A23" s="219"/>
      <c r="B23" s="161"/>
      <c r="C23" s="207"/>
      <c r="D23" s="124" t="s">
        <v>391</v>
      </c>
      <c r="E23" s="125" t="s">
        <v>392</v>
      </c>
      <c r="F23" s="126">
        <v>200</v>
      </c>
      <c r="G23" s="292">
        <v>10270.6</v>
      </c>
      <c r="H23" s="206">
        <v>2054120</v>
      </c>
    </row>
    <row r="24" spans="1:8" s="119" customFormat="1" ht="24" x14ac:dyDescent="0.2">
      <c r="A24" s="219"/>
      <c r="B24" s="161"/>
      <c r="C24" s="207"/>
      <c r="D24" s="124" t="s">
        <v>393</v>
      </c>
      <c r="E24" s="125" t="s">
        <v>394</v>
      </c>
      <c r="F24" s="126">
        <v>150</v>
      </c>
      <c r="G24" s="292">
        <v>13559.67</v>
      </c>
      <c r="H24" s="206">
        <v>2033950.5</v>
      </c>
    </row>
    <row r="25" spans="1:8" s="119" customFormat="1" ht="24" x14ac:dyDescent="0.2">
      <c r="A25" s="219"/>
      <c r="B25" s="161"/>
      <c r="C25" s="207"/>
      <c r="D25" s="124" t="s">
        <v>395</v>
      </c>
      <c r="E25" s="125" t="s">
        <v>396</v>
      </c>
      <c r="F25" s="126">
        <v>175</v>
      </c>
      <c r="G25" s="292">
        <v>12020.37</v>
      </c>
      <c r="H25" s="206">
        <v>2103564.75</v>
      </c>
    </row>
    <row r="26" spans="1:8" s="119" customFormat="1" ht="24" x14ac:dyDescent="0.2">
      <c r="A26" s="219"/>
      <c r="B26" s="161"/>
      <c r="C26" s="207"/>
      <c r="D26" s="124" t="s">
        <v>397</v>
      </c>
      <c r="E26" s="125" t="s">
        <v>398</v>
      </c>
      <c r="F26" s="126">
        <v>10</v>
      </c>
      <c r="G26" s="292">
        <v>3262.18</v>
      </c>
      <c r="H26" s="206">
        <v>32621.8</v>
      </c>
    </row>
    <row r="27" spans="1:8" s="119" customFormat="1" ht="12" x14ac:dyDescent="0.2">
      <c r="A27" s="219"/>
      <c r="B27" s="161"/>
      <c r="C27" s="207"/>
      <c r="D27" s="124" t="s">
        <v>399</v>
      </c>
      <c r="E27" s="125" t="s">
        <v>400</v>
      </c>
      <c r="F27" s="126">
        <v>195</v>
      </c>
      <c r="G27" s="292">
        <v>5497.25</v>
      </c>
      <c r="H27" s="206">
        <v>1071963.75</v>
      </c>
    </row>
    <row r="28" spans="1:8" s="119" customFormat="1" ht="12" x14ac:dyDescent="0.2">
      <c r="A28" s="219"/>
      <c r="B28" s="161"/>
      <c r="C28" s="207"/>
      <c r="D28" s="124" t="s">
        <v>541</v>
      </c>
      <c r="E28" s="125" t="s">
        <v>542</v>
      </c>
      <c r="F28" s="126">
        <v>5</v>
      </c>
      <c r="G28" s="292">
        <v>4698.91</v>
      </c>
      <c r="H28" s="206">
        <v>23494.55</v>
      </c>
    </row>
    <row r="29" spans="1:8" s="119" customFormat="1" ht="24" x14ac:dyDescent="0.2">
      <c r="A29" s="219"/>
      <c r="B29" s="161"/>
      <c r="C29" s="207"/>
      <c r="D29" s="124" t="s">
        <v>543</v>
      </c>
      <c r="E29" s="125" t="s">
        <v>544</v>
      </c>
      <c r="F29" s="126">
        <v>500</v>
      </c>
      <c r="G29" s="292">
        <v>11639.2</v>
      </c>
      <c r="H29" s="206">
        <v>5819600</v>
      </c>
    </row>
    <row r="30" spans="1:8" s="119" customFormat="1" ht="36" x14ac:dyDescent="0.2">
      <c r="A30" s="219"/>
      <c r="B30" s="161"/>
      <c r="C30" s="207"/>
      <c r="D30" s="124" t="s">
        <v>545</v>
      </c>
      <c r="E30" s="125" t="s">
        <v>546</v>
      </c>
      <c r="F30" s="126">
        <v>37</v>
      </c>
      <c r="G30" s="292">
        <v>21229.98</v>
      </c>
      <c r="H30" s="206">
        <v>785509.26</v>
      </c>
    </row>
    <row r="31" spans="1:8" s="119" customFormat="1" ht="12" x14ac:dyDescent="0.2">
      <c r="A31" s="219"/>
      <c r="B31" s="161"/>
      <c r="C31" s="208" t="s">
        <v>437</v>
      </c>
      <c r="D31" s="209"/>
      <c r="E31" s="209"/>
      <c r="F31" s="210">
        <v>2812</v>
      </c>
      <c r="G31" s="293"/>
      <c r="H31" s="212">
        <v>27843513.510000002</v>
      </c>
    </row>
    <row r="32" spans="1:8" s="119" customFormat="1" ht="12" x14ac:dyDescent="0.2">
      <c r="A32" s="220" t="s">
        <v>547</v>
      </c>
      <c r="B32" s="221"/>
      <c r="C32" s="221"/>
      <c r="D32" s="224"/>
      <c r="E32" s="224"/>
      <c r="F32" s="299">
        <v>2812</v>
      </c>
      <c r="G32" s="223"/>
      <c r="H32" s="223">
        <v>27843513.510000002</v>
      </c>
    </row>
    <row r="33" spans="1:8" s="119" customFormat="1" ht="12" x14ac:dyDescent="0.2">
      <c r="G33" s="129"/>
      <c r="H33" s="129"/>
    </row>
    <row r="34" spans="1:8" x14ac:dyDescent="0.25">
      <c r="A34" s="119"/>
      <c r="B34" s="119"/>
      <c r="C34" s="119"/>
    </row>
    <row r="35" spans="1:8" x14ac:dyDescent="0.25">
      <c r="A35" s="119"/>
      <c r="B35" s="119"/>
      <c r="C35" s="119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4"/>
  <sheetViews>
    <sheetView zoomScaleNormal="100" zoomScaleSheetLayoutView="115" workbookViewId="0">
      <selection activeCell="B10" sqref="B10"/>
    </sheetView>
  </sheetViews>
  <sheetFormatPr defaultRowHeight="15" x14ac:dyDescent="0.25"/>
  <cols>
    <col min="1" max="1" width="5.5703125" style="60" customWidth="1"/>
    <col min="2" max="2" width="13.28515625" style="162" customWidth="1"/>
    <col min="3" max="3" width="20" style="60" customWidth="1"/>
    <col min="4" max="4" width="13.7109375" style="60" customWidth="1"/>
    <col min="5" max="5" width="44.140625" style="60" customWidth="1"/>
    <col min="6" max="6" width="16" style="60" customWidth="1"/>
    <col min="7" max="7" width="14" style="60" customWidth="1"/>
    <col min="8" max="8" width="16.140625" style="60" customWidth="1"/>
    <col min="9" max="16384" width="9.140625" style="60"/>
  </cols>
  <sheetData>
    <row r="1" spans="1:13" s="49" customFormat="1" ht="12.75" customHeight="1" x14ac:dyDescent="0.2">
      <c r="B1" s="164"/>
      <c r="F1" s="91" t="s">
        <v>551</v>
      </c>
      <c r="H1" s="134"/>
    </row>
    <row r="2" spans="1:13" s="49" customFormat="1" ht="27.75" customHeight="1" x14ac:dyDescent="0.2">
      <c r="B2" s="164"/>
      <c r="F2" s="120" t="s">
        <v>47</v>
      </c>
      <c r="H2" s="134"/>
    </row>
    <row r="3" spans="1:13" s="49" customFormat="1" ht="12" x14ac:dyDescent="0.2">
      <c r="B3" s="164"/>
      <c r="F3" s="91" t="s">
        <v>48</v>
      </c>
      <c r="H3" s="134"/>
    </row>
    <row r="4" spans="1:13" s="49" customFormat="1" ht="12" x14ac:dyDescent="0.2">
      <c r="B4" s="164"/>
      <c r="F4" s="91" t="s">
        <v>49</v>
      </c>
      <c r="H4" s="134"/>
    </row>
    <row r="5" spans="1:13" s="49" customFormat="1" ht="12" x14ac:dyDescent="0.2">
      <c r="B5" s="164"/>
      <c r="F5" s="231" t="s">
        <v>507</v>
      </c>
      <c r="H5" s="134"/>
    </row>
    <row r="6" spans="1:13" s="49" customFormat="1" ht="11.25" x14ac:dyDescent="0.2">
      <c r="B6" s="164"/>
      <c r="F6" s="165" t="str">
        <f>'КТ 2025'!F12</f>
        <v>от 27.12.2024 № 18/14</v>
      </c>
      <c r="G6" s="165"/>
    </row>
    <row r="7" spans="1:13" s="119" customFormat="1" ht="12" x14ac:dyDescent="0.2">
      <c r="B7" s="157"/>
      <c r="H7" s="153"/>
    </row>
    <row r="8" spans="1:13" ht="25.5" customHeight="1" x14ac:dyDescent="0.25">
      <c r="A8" s="337" t="s">
        <v>549</v>
      </c>
      <c r="B8" s="337"/>
      <c r="C8" s="337"/>
      <c r="D8" s="337"/>
      <c r="E8" s="337"/>
      <c r="F8" s="337"/>
      <c r="G8" s="337"/>
      <c r="H8" s="337"/>
    </row>
    <row r="10" spans="1:13" s="119" customFormat="1" ht="24" x14ac:dyDescent="0.2">
      <c r="A10" s="122" t="s">
        <v>0</v>
      </c>
      <c r="B10" s="142" t="s">
        <v>42</v>
      </c>
      <c r="C10" s="122" t="s">
        <v>2</v>
      </c>
      <c r="D10" s="122" t="s">
        <v>103</v>
      </c>
      <c r="E10" s="122" t="s">
        <v>104</v>
      </c>
      <c r="F10" s="123" t="s">
        <v>105</v>
      </c>
      <c r="G10" s="123" t="s">
        <v>153</v>
      </c>
      <c r="H10" s="122" t="s">
        <v>9</v>
      </c>
    </row>
    <row r="11" spans="1:13" s="119" customFormat="1" ht="24" x14ac:dyDescent="0.2">
      <c r="A11" s="158">
        <v>1</v>
      </c>
      <c r="B11" s="159">
        <v>430382</v>
      </c>
      <c r="C11" s="125" t="s">
        <v>135</v>
      </c>
      <c r="D11" s="124" t="s">
        <v>136</v>
      </c>
      <c r="E11" s="125" t="s">
        <v>137</v>
      </c>
      <c r="F11" s="126">
        <v>2588</v>
      </c>
      <c r="G11" s="127">
        <v>37893.410000000003</v>
      </c>
      <c r="H11" s="127">
        <v>98068145.080000013</v>
      </c>
      <c r="K11" s="129"/>
      <c r="L11" s="121"/>
      <c r="M11" s="121"/>
    </row>
    <row r="12" spans="1:13" s="119" customFormat="1" ht="12" x14ac:dyDescent="0.2">
      <c r="A12" s="160"/>
      <c r="B12" s="161"/>
      <c r="C12" s="145" t="s">
        <v>138</v>
      </c>
      <c r="D12" s="146"/>
      <c r="E12" s="146"/>
      <c r="F12" s="147">
        <v>2588</v>
      </c>
      <c r="G12" s="202"/>
      <c r="H12" s="148">
        <v>98068145.080000013</v>
      </c>
      <c r="K12" s="129"/>
      <c r="L12" s="121"/>
      <c r="M12" s="121"/>
    </row>
    <row r="13" spans="1:13" s="119" customFormat="1" ht="12" x14ac:dyDescent="0.2">
      <c r="A13" s="300" t="s">
        <v>550</v>
      </c>
      <c r="B13" s="301"/>
      <c r="C13" s="301"/>
      <c r="D13" s="301"/>
      <c r="E13" s="302"/>
      <c r="F13" s="155">
        <v>2588</v>
      </c>
      <c r="G13" s="149"/>
      <c r="H13" s="128">
        <v>98068145.080000013</v>
      </c>
      <c r="K13" s="129"/>
      <c r="L13" s="121"/>
      <c r="M13" s="121"/>
    </row>
    <row r="14" spans="1:13" s="119" customFormat="1" ht="12" x14ac:dyDescent="0.2">
      <c r="B14" s="157"/>
    </row>
  </sheetData>
  <mergeCells count="1">
    <mergeCell ref="A8:H8"/>
  </mergeCells>
  <pageMargins left="0.7" right="0.7" top="0.75" bottom="0.75" header="0.3" footer="0.3"/>
  <pageSetup paperSize="9" scale="6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7"/>
  <sheetViews>
    <sheetView topLeftCell="A7" zoomScaleNormal="100" workbookViewId="0">
      <selection activeCell="A14" sqref="A14:H14"/>
    </sheetView>
  </sheetViews>
  <sheetFormatPr defaultRowHeight="15" x14ac:dyDescent="0.25"/>
  <cols>
    <col min="1" max="1" width="5.5703125" style="60" customWidth="1"/>
    <col min="2" max="2" width="11" style="60" customWidth="1"/>
    <col min="3" max="3" width="37.28515625" style="60" customWidth="1"/>
    <col min="4" max="4" width="15.28515625" style="60" customWidth="1"/>
    <col min="5" max="5" width="48.28515625" style="131" customWidth="1"/>
    <col min="6" max="6" width="16.28515625" style="60" customWidth="1"/>
    <col min="7" max="7" width="13.42578125" style="60" customWidth="1"/>
    <col min="8" max="8" width="15.7109375" style="60" bestFit="1" customWidth="1"/>
    <col min="9" max="9" width="16.5703125" style="60" customWidth="1"/>
    <col min="10" max="16384" width="9.140625" style="60"/>
  </cols>
  <sheetData>
    <row r="1" spans="1:9" s="119" customFormat="1" ht="12" hidden="1" x14ac:dyDescent="0.2">
      <c r="E1" s="129"/>
      <c r="F1" s="121" t="s">
        <v>505</v>
      </c>
      <c r="G1" s="121"/>
    </row>
    <row r="2" spans="1:9" s="119" customFormat="1" ht="27.75" hidden="1" customHeight="1" x14ac:dyDescent="0.2">
      <c r="E2" s="129"/>
      <c r="F2" s="290" t="s">
        <v>47</v>
      </c>
      <c r="G2" s="290"/>
    </row>
    <row r="3" spans="1:9" s="119" customFormat="1" ht="12" hidden="1" x14ac:dyDescent="0.2">
      <c r="E3" s="129"/>
      <c r="F3" s="121" t="s">
        <v>48</v>
      </c>
      <c r="G3" s="121"/>
    </row>
    <row r="4" spans="1:9" s="119" customFormat="1" ht="12" hidden="1" x14ac:dyDescent="0.2">
      <c r="E4" s="129"/>
      <c r="F4" s="121" t="s">
        <v>49</v>
      </c>
      <c r="G4" s="121"/>
    </row>
    <row r="5" spans="1:9" s="119" customFormat="1" ht="12" hidden="1" x14ac:dyDescent="0.2">
      <c r="E5" s="129"/>
      <c r="F5" s="289" t="e">
        <f>#REF!</f>
        <v>#REF!</v>
      </c>
      <c r="G5" s="289"/>
    </row>
    <row r="6" spans="1:9" hidden="1" x14ac:dyDescent="0.25"/>
    <row r="7" spans="1:9" s="119" customFormat="1" ht="12" x14ac:dyDescent="0.2">
      <c r="E7" s="129"/>
      <c r="F7" s="91" t="s">
        <v>494</v>
      </c>
      <c r="G7" s="91"/>
    </row>
    <row r="8" spans="1:9" s="119" customFormat="1" ht="29.25" customHeight="1" x14ac:dyDescent="0.2">
      <c r="F8" s="120" t="s">
        <v>47</v>
      </c>
      <c r="G8" s="120"/>
    </row>
    <row r="9" spans="1:9" s="119" customFormat="1" ht="12" x14ac:dyDescent="0.2">
      <c r="F9" s="289" t="s">
        <v>48</v>
      </c>
      <c r="G9" s="91"/>
    </row>
    <row r="10" spans="1:9" s="119" customFormat="1" ht="12" x14ac:dyDescent="0.2">
      <c r="F10" s="289" t="s">
        <v>49</v>
      </c>
      <c r="G10" s="91"/>
    </row>
    <row r="11" spans="1:9" s="119" customFormat="1" ht="12" x14ac:dyDescent="0.2">
      <c r="F11" s="289" t="s">
        <v>507</v>
      </c>
      <c r="G11" s="91"/>
    </row>
    <row r="12" spans="1:9" s="119" customFormat="1" ht="12" x14ac:dyDescent="0.2">
      <c r="F12" s="289" t="str">
        <f>'КТ 2025'!F12</f>
        <v>от 27.12.2024 № 18/14</v>
      </c>
      <c r="G12" s="231"/>
    </row>
    <row r="13" spans="1:9" s="119" customFormat="1" ht="12" x14ac:dyDescent="0.2">
      <c r="F13" s="134"/>
      <c r="G13" s="134"/>
    </row>
    <row r="14" spans="1:9" ht="29.25" customHeight="1" x14ac:dyDescent="0.25">
      <c r="A14" s="335" t="s">
        <v>552</v>
      </c>
      <c r="B14" s="335"/>
      <c r="C14" s="335"/>
      <c r="D14" s="335"/>
      <c r="E14" s="335"/>
      <c r="F14" s="335"/>
      <c r="G14" s="335"/>
      <c r="H14" s="335"/>
      <c r="I14" s="303"/>
    </row>
    <row r="16" spans="1:9" s="119" customFormat="1" ht="24" x14ac:dyDescent="0.2">
      <c r="A16" s="141" t="s">
        <v>0</v>
      </c>
      <c r="B16" s="141" t="s">
        <v>42</v>
      </c>
      <c r="C16" s="141" t="s">
        <v>2</v>
      </c>
      <c r="D16" s="141" t="s">
        <v>103</v>
      </c>
      <c r="E16" s="141" t="s">
        <v>104</v>
      </c>
      <c r="F16" s="141" t="s">
        <v>105</v>
      </c>
      <c r="G16" s="144" t="s">
        <v>153</v>
      </c>
      <c r="H16" s="144" t="s">
        <v>9</v>
      </c>
    </row>
    <row r="17" spans="1:8" x14ac:dyDescent="0.25">
      <c r="A17" s="304">
        <v>1</v>
      </c>
      <c r="B17" s="159">
        <v>430042</v>
      </c>
      <c r="C17" s="340" t="s">
        <v>32</v>
      </c>
      <c r="D17" s="124" t="s">
        <v>242</v>
      </c>
      <c r="E17" s="125" t="s">
        <v>243</v>
      </c>
      <c r="F17" s="126">
        <v>3082</v>
      </c>
      <c r="G17" s="292">
        <v>4707.58</v>
      </c>
      <c r="H17" s="206">
        <v>14508761.560000001</v>
      </c>
    </row>
    <row r="18" spans="1:8" x14ac:dyDescent="0.25">
      <c r="A18" s="207"/>
      <c r="B18" s="161"/>
      <c r="C18" s="339"/>
      <c r="D18" s="124" t="s">
        <v>244</v>
      </c>
      <c r="E18" s="125" t="s">
        <v>245</v>
      </c>
      <c r="F18" s="126">
        <v>25</v>
      </c>
      <c r="G18" s="292">
        <v>2982.91</v>
      </c>
      <c r="H18" s="206">
        <v>74572.75</v>
      </c>
    </row>
    <row r="19" spans="1:8" ht="24" x14ac:dyDescent="0.25">
      <c r="A19" s="207"/>
      <c r="B19" s="161"/>
      <c r="C19" s="207"/>
      <c r="D19" s="124" t="s">
        <v>246</v>
      </c>
      <c r="E19" s="125" t="s">
        <v>247</v>
      </c>
      <c r="F19" s="126">
        <v>500</v>
      </c>
      <c r="G19" s="292">
        <v>2982.91</v>
      </c>
      <c r="H19" s="206">
        <v>1491455</v>
      </c>
    </row>
    <row r="20" spans="1:8" ht="24" x14ac:dyDescent="0.25">
      <c r="A20" s="207"/>
      <c r="B20" s="161"/>
      <c r="C20" s="207"/>
      <c r="D20" s="124" t="s">
        <v>248</v>
      </c>
      <c r="E20" s="125" t="s">
        <v>249</v>
      </c>
      <c r="F20" s="126">
        <v>152</v>
      </c>
      <c r="G20" s="292">
        <v>2982.91</v>
      </c>
      <c r="H20" s="206">
        <v>453402.31999999995</v>
      </c>
    </row>
    <row r="21" spans="1:8" ht="24" x14ac:dyDescent="0.25">
      <c r="A21" s="207"/>
      <c r="B21" s="161"/>
      <c r="C21" s="207"/>
      <c r="D21" s="124" t="s">
        <v>553</v>
      </c>
      <c r="E21" s="125" t="s">
        <v>554</v>
      </c>
      <c r="F21" s="126">
        <v>118</v>
      </c>
      <c r="G21" s="292">
        <v>2919.31</v>
      </c>
      <c r="H21" s="206">
        <v>344478.58</v>
      </c>
    </row>
    <row r="22" spans="1:8" x14ac:dyDescent="0.25">
      <c r="A22" s="207"/>
      <c r="B22" s="161"/>
      <c r="C22" s="207"/>
      <c r="D22" s="124" t="s">
        <v>555</v>
      </c>
      <c r="E22" s="125" t="s">
        <v>556</v>
      </c>
      <c r="F22" s="126">
        <v>35</v>
      </c>
      <c r="G22" s="292">
        <v>3200.06</v>
      </c>
      <c r="H22" s="206">
        <v>112002.09999999999</v>
      </c>
    </row>
    <row r="23" spans="1:8" x14ac:dyDescent="0.25">
      <c r="A23" s="207"/>
      <c r="B23" s="161"/>
      <c r="C23" s="207"/>
      <c r="D23" s="124" t="s">
        <v>557</v>
      </c>
      <c r="E23" s="125" t="s">
        <v>558</v>
      </c>
      <c r="F23" s="126">
        <v>152</v>
      </c>
      <c r="G23" s="292">
        <v>1470.83</v>
      </c>
      <c r="H23" s="206">
        <v>223566.15999999997</v>
      </c>
    </row>
    <row r="24" spans="1:8" ht="24" x14ac:dyDescent="0.25">
      <c r="A24" s="207"/>
      <c r="B24" s="161"/>
      <c r="C24" s="207"/>
      <c r="D24" s="124" t="s">
        <v>559</v>
      </c>
      <c r="E24" s="125" t="s">
        <v>560</v>
      </c>
      <c r="F24" s="126">
        <v>30</v>
      </c>
      <c r="G24" s="292">
        <v>4480.55</v>
      </c>
      <c r="H24" s="206">
        <v>134416.5</v>
      </c>
    </row>
    <row r="25" spans="1:8" x14ac:dyDescent="0.25">
      <c r="A25" s="207"/>
      <c r="B25" s="161"/>
      <c r="C25" s="207"/>
      <c r="D25" s="124" t="s">
        <v>561</v>
      </c>
      <c r="E25" s="125" t="s">
        <v>562</v>
      </c>
      <c r="F25" s="126">
        <v>400</v>
      </c>
      <c r="G25" s="292">
        <v>2196.2600000000002</v>
      </c>
      <c r="H25" s="206">
        <v>878504.00000000012</v>
      </c>
    </row>
    <row r="26" spans="1:8" x14ac:dyDescent="0.25">
      <c r="A26" s="207"/>
      <c r="B26" s="161"/>
      <c r="C26" s="208" t="s">
        <v>409</v>
      </c>
      <c r="D26" s="209"/>
      <c r="E26" s="209"/>
      <c r="F26" s="210">
        <v>4494</v>
      </c>
      <c r="G26" s="294"/>
      <c r="H26" s="212">
        <v>18221158.970000003</v>
      </c>
    </row>
    <row r="27" spans="1:8" x14ac:dyDescent="0.25">
      <c r="A27" s="213" t="s">
        <v>563</v>
      </c>
      <c r="B27" s="224"/>
      <c r="C27" s="224"/>
      <c r="D27" s="224"/>
      <c r="E27" s="224"/>
      <c r="F27" s="215">
        <v>4494</v>
      </c>
      <c r="G27" s="216"/>
      <c r="H27" s="148">
        <v>18221158.970000003</v>
      </c>
    </row>
  </sheetData>
  <mergeCells count="2">
    <mergeCell ref="A14:H14"/>
    <mergeCell ref="C17:C18"/>
  </mergeCells>
  <conditionalFormatting sqref="F9:G12">
    <cfRule type="cellIs" dxfId="3" priority="2" operator="greaterThan">
      <formula>0</formula>
    </cfRule>
  </conditionalFormatting>
  <conditionalFormatting sqref="F8:G8">
    <cfRule type="cellIs" dxfId="2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13"/>
  <sheetViews>
    <sheetView zoomScale="70" zoomScaleNormal="70" workbookViewId="0">
      <selection activeCell="O25" sqref="O25"/>
    </sheetView>
  </sheetViews>
  <sheetFormatPr defaultRowHeight="15" x14ac:dyDescent="0.25"/>
  <cols>
    <col min="1" max="1" width="5.7109375" style="86" customWidth="1"/>
    <col min="2" max="2" width="17.28515625" style="86" customWidth="1"/>
    <col min="3" max="3" width="43.140625" style="85" customWidth="1"/>
    <col min="4" max="4" width="23" style="84" customWidth="1"/>
    <col min="5" max="5" width="20.140625" style="84" customWidth="1"/>
    <col min="6" max="6" width="49.28515625" style="85" customWidth="1"/>
    <col min="7" max="7" width="20.28515625" style="86" customWidth="1"/>
    <col min="8" max="8" width="17.42578125" style="106" customWidth="1"/>
    <col min="9" max="9" width="21.28515625" style="88" customWidth="1"/>
    <col min="10" max="10" width="21.7109375" style="89" customWidth="1"/>
    <col min="11" max="11" width="16" style="84" bestFit="1" customWidth="1"/>
    <col min="12" max="16384" width="9.140625" style="84"/>
  </cols>
  <sheetData>
    <row r="1" spans="1:10" ht="24" customHeight="1" x14ac:dyDescent="0.25">
      <c r="H1" s="87" t="s">
        <v>575</v>
      </c>
    </row>
    <row r="2" spans="1:10" ht="30" customHeight="1" x14ac:dyDescent="0.25">
      <c r="H2" s="307" t="s">
        <v>47</v>
      </c>
    </row>
    <row r="3" spans="1:10" ht="15.75" x14ac:dyDescent="0.25">
      <c r="H3" s="45" t="s">
        <v>48</v>
      </c>
    </row>
    <row r="4" spans="1:10" ht="15.75" x14ac:dyDescent="0.25">
      <c r="H4" s="45" t="s">
        <v>49</v>
      </c>
      <c r="J4" s="90"/>
    </row>
    <row r="5" spans="1:10" ht="15.75" x14ac:dyDescent="0.25">
      <c r="H5" s="305" t="s">
        <v>564</v>
      </c>
      <c r="J5" s="91"/>
    </row>
    <row r="6" spans="1:10" ht="15.75" x14ac:dyDescent="0.25">
      <c r="H6" s="305" t="str">
        <f>'ВМП 2025'!J6</f>
        <v>от 27.12.2024 № 18/14</v>
      </c>
      <c r="J6" s="91"/>
    </row>
    <row r="7" spans="1:10" x14ac:dyDescent="0.25">
      <c r="H7" s="92"/>
      <c r="I7" s="93"/>
      <c r="J7" s="93"/>
    </row>
    <row r="8" spans="1:10" s="94" customFormat="1" ht="18.75" x14ac:dyDescent="0.25">
      <c r="A8" s="341" t="s">
        <v>573</v>
      </c>
      <c r="B8" s="341"/>
      <c r="C8" s="341"/>
      <c r="D8" s="341"/>
      <c r="E8" s="341"/>
      <c r="F8" s="341"/>
      <c r="G8" s="341"/>
      <c r="H8" s="341"/>
      <c r="I8" s="341"/>
      <c r="J8" s="341"/>
    </row>
    <row r="10" spans="1:10" ht="47.25" x14ac:dyDescent="0.25">
      <c r="A10" s="95" t="s">
        <v>0</v>
      </c>
      <c r="B10" s="5" t="s">
        <v>42</v>
      </c>
      <c r="C10" s="96" t="s">
        <v>2</v>
      </c>
      <c r="D10" s="184" t="s">
        <v>65</v>
      </c>
      <c r="E10" s="95" t="s">
        <v>66</v>
      </c>
      <c r="F10" s="95" t="s">
        <v>152</v>
      </c>
      <c r="G10" s="95" t="s">
        <v>67</v>
      </c>
      <c r="H10" s="66" t="s">
        <v>68</v>
      </c>
      <c r="I10" s="67" t="s">
        <v>574</v>
      </c>
      <c r="J10" s="97" t="s">
        <v>155</v>
      </c>
    </row>
    <row r="11" spans="1:10" s="94" customFormat="1" ht="31.5" x14ac:dyDescent="0.25">
      <c r="A11" s="197">
        <v>1</v>
      </c>
      <c r="B11" s="197">
        <v>430350</v>
      </c>
      <c r="C11" s="331" t="s">
        <v>37</v>
      </c>
      <c r="D11" s="308" t="s">
        <v>81</v>
      </c>
      <c r="E11" s="309" t="s">
        <v>567</v>
      </c>
      <c r="F11" s="71" t="s">
        <v>568</v>
      </c>
      <c r="G11" s="310" t="s">
        <v>569</v>
      </c>
      <c r="H11" s="185">
        <v>160</v>
      </c>
      <c r="I11" s="186">
        <v>7000.16</v>
      </c>
      <c r="J11" s="186">
        <f>H11*I11</f>
        <v>1120025.6000000001</v>
      </c>
    </row>
    <row r="12" spans="1:10" s="94" customFormat="1" ht="31.5" x14ac:dyDescent="0.25">
      <c r="A12" s="265"/>
      <c r="B12" s="265"/>
      <c r="C12" s="342"/>
      <c r="D12" s="311"/>
      <c r="E12" s="306" t="s">
        <v>570</v>
      </c>
      <c r="F12" s="268" t="s">
        <v>571</v>
      </c>
      <c r="G12" s="312" t="s">
        <v>569</v>
      </c>
      <c r="H12" s="313">
        <v>640</v>
      </c>
      <c r="I12" s="314">
        <v>7000.16</v>
      </c>
      <c r="J12" s="314">
        <f>H12*I12</f>
        <v>4480102.4000000004</v>
      </c>
    </row>
    <row r="13" spans="1:10" s="94" customFormat="1" ht="15.75" x14ac:dyDescent="0.25">
      <c r="A13" s="315" t="s">
        <v>438</v>
      </c>
      <c r="B13" s="315"/>
      <c r="C13" s="315"/>
      <c r="D13" s="315"/>
      <c r="E13" s="315"/>
      <c r="F13" s="316"/>
      <c r="G13" s="315"/>
      <c r="H13" s="317">
        <f>SUM(H11:H12)</f>
        <v>800</v>
      </c>
      <c r="I13" s="318"/>
      <c r="J13" s="318">
        <f>SUM(J11:J12)</f>
        <v>5600128</v>
      </c>
    </row>
  </sheetData>
  <mergeCells count="2">
    <mergeCell ref="A8:J8"/>
    <mergeCell ref="C11:C12"/>
  </mergeCells>
  <pageMargins left="0.70866141732283472" right="0.70866141732283472" top="0.74803149606299213" bottom="0.6692913385826772" header="0.31496062992125984" footer="0.31496062992125984"/>
  <pageSetup paperSize="9" scale="5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5"/>
  <sheetViews>
    <sheetView tabSelected="1" topLeftCell="A4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79" customWidth="1"/>
    <col min="2" max="2" width="12.85546875" style="60" customWidth="1"/>
    <col min="3" max="3" width="52" style="60" customWidth="1"/>
    <col min="4" max="4" width="13.5703125" style="130" customWidth="1"/>
    <col min="5" max="5" width="39.5703125" style="131" customWidth="1"/>
    <col min="6" max="6" width="13.28515625" style="60" customWidth="1"/>
    <col min="7" max="7" width="12.42578125" style="60" customWidth="1"/>
    <col min="8" max="8" width="15.42578125" style="60" customWidth="1"/>
    <col min="9" max="16384" width="9.140625" style="60"/>
  </cols>
  <sheetData>
    <row r="1" spans="1:14" s="119" customFormat="1" ht="17.25" customHeight="1" x14ac:dyDescent="0.2">
      <c r="A1" s="166"/>
      <c r="D1" s="121"/>
      <c r="F1" s="91" t="s">
        <v>565</v>
      </c>
      <c r="G1" s="133"/>
      <c r="H1" s="134"/>
    </row>
    <row r="2" spans="1:14" s="119" customFormat="1" ht="24" customHeight="1" x14ac:dyDescent="0.2">
      <c r="A2" s="166"/>
      <c r="D2" s="121"/>
      <c r="F2" s="120" t="s">
        <v>47</v>
      </c>
      <c r="G2" s="133"/>
      <c r="H2" s="134"/>
    </row>
    <row r="3" spans="1:14" s="119" customFormat="1" ht="12" x14ac:dyDescent="0.2">
      <c r="A3" s="166"/>
      <c r="D3" s="121"/>
      <c r="F3" s="91" t="s">
        <v>48</v>
      </c>
      <c r="G3" s="133"/>
      <c r="H3" s="134"/>
    </row>
    <row r="4" spans="1:14" s="119" customFormat="1" ht="12" x14ac:dyDescent="0.2">
      <c r="A4" s="166"/>
      <c r="D4" s="121"/>
      <c r="F4" s="91" t="s">
        <v>49</v>
      </c>
      <c r="G4" s="133"/>
      <c r="H4" s="134"/>
    </row>
    <row r="5" spans="1:14" s="119" customFormat="1" ht="12" x14ac:dyDescent="0.2">
      <c r="A5" s="166"/>
      <c r="D5" s="121"/>
      <c r="F5" s="231" t="s">
        <v>564</v>
      </c>
      <c r="G5" s="133"/>
      <c r="H5" s="134"/>
    </row>
    <row r="6" spans="1:14" s="119" customFormat="1" ht="12" x14ac:dyDescent="0.2">
      <c r="A6" s="166"/>
      <c r="D6" s="121"/>
      <c r="F6" s="231" t="str">
        <f>'ВМП 2025'!J6</f>
        <v>от 27.12.2024 № 18/14</v>
      </c>
      <c r="G6" s="133"/>
      <c r="H6" s="134"/>
    </row>
    <row r="7" spans="1:14" s="119" customFormat="1" ht="12" x14ac:dyDescent="0.2">
      <c r="A7" s="166"/>
      <c r="D7" s="121"/>
      <c r="E7" s="91"/>
      <c r="F7" s="133"/>
      <c r="G7" s="133"/>
    </row>
    <row r="8" spans="1:14" ht="28.5" customHeight="1" x14ac:dyDescent="0.25">
      <c r="A8" s="335" t="s">
        <v>579</v>
      </c>
      <c r="B8" s="335"/>
      <c r="C8" s="335"/>
      <c r="D8" s="335"/>
      <c r="E8" s="335"/>
      <c r="F8" s="335"/>
      <c r="G8" s="335"/>
      <c r="H8" s="335"/>
    </row>
    <row r="10" spans="1:14" ht="24" x14ac:dyDescent="0.25">
      <c r="A10" s="141" t="s">
        <v>0</v>
      </c>
      <c r="B10" s="142" t="s">
        <v>42</v>
      </c>
      <c r="C10" s="141" t="s">
        <v>2</v>
      </c>
      <c r="D10" s="141" t="s">
        <v>66</v>
      </c>
      <c r="E10" s="141" t="s">
        <v>139</v>
      </c>
      <c r="F10" s="167" t="s">
        <v>68</v>
      </c>
      <c r="G10" s="168" t="s">
        <v>153</v>
      </c>
      <c r="H10" s="169" t="s">
        <v>9</v>
      </c>
    </row>
    <row r="11" spans="1:14" x14ac:dyDescent="0.25">
      <c r="A11" s="170">
        <v>1</v>
      </c>
      <c r="B11" s="171">
        <v>430002</v>
      </c>
      <c r="C11" s="172" t="s">
        <v>106</v>
      </c>
      <c r="D11" s="173" t="s">
        <v>140</v>
      </c>
      <c r="E11" s="173" t="s">
        <v>141</v>
      </c>
      <c r="F11" s="174">
        <v>175</v>
      </c>
      <c r="G11" s="233">
        <v>400.91</v>
      </c>
      <c r="H11" s="234">
        <f>F11*G11</f>
        <v>70159.25</v>
      </c>
      <c r="N11" s="232"/>
    </row>
    <row r="12" spans="1:14" x14ac:dyDescent="0.25">
      <c r="A12" s="170">
        <v>2</v>
      </c>
      <c r="B12" s="171">
        <v>430004</v>
      </c>
      <c r="C12" s="172" t="s">
        <v>107</v>
      </c>
      <c r="D12" s="173" t="s">
        <v>140</v>
      </c>
      <c r="E12" s="173" t="s">
        <v>141</v>
      </c>
      <c r="F12" s="174">
        <v>70</v>
      </c>
      <c r="G12" s="233">
        <v>400.91</v>
      </c>
      <c r="H12" s="234">
        <f t="shared" ref="H12:H53" si="0">F12*G12</f>
        <v>28063.7</v>
      </c>
      <c r="N12" s="232"/>
    </row>
    <row r="13" spans="1:14" x14ac:dyDescent="0.25">
      <c r="A13" s="170">
        <v>3</v>
      </c>
      <c r="B13" s="171">
        <v>430014</v>
      </c>
      <c r="C13" s="172" t="s">
        <v>142</v>
      </c>
      <c r="D13" s="173" t="s">
        <v>140</v>
      </c>
      <c r="E13" s="173" t="s">
        <v>141</v>
      </c>
      <c r="F13" s="174">
        <v>70</v>
      </c>
      <c r="G13" s="233">
        <v>400.91</v>
      </c>
      <c r="H13" s="234">
        <f t="shared" si="0"/>
        <v>28063.7</v>
      </c>
      <c r="N13" s="232"/>
    </row>
    <row r="14" spans="1:14" x14ac:dyDescent="0.25">
      <c r="A14" s="170">
        <v>4</v>
      </c>
      <c r="B14" s="171">
        <v>430074</v>
      </c>
      <c r="C14" s="172" t="s">
        <v>39</v>
      </c>
      <c r="D14" s="173" t="s">
        <v>140</v>
      </c>
      <c r="E14" s="173" t="s">
        <v>141</v>
      </c>
      <c r="F14" s="174">
        <v>189</v>
      </c>
      <c r="G14" s="233">
        <v>400.91</v>
      </c>
      <c r="H14" s="234">
        <f t="shared" si="0"/>
        <v>75771.990000000005</v>
      </c>
      <c r="N14" s="232"/>
    </row>
    <row r="15" spans="1:14" x14ac:dyDescent="0.25">
      <c r="A15" s="170">
        <v>5</v>
      </c>
      <c r="B15" s="171">
        <v>430080</v>
      </c>
      <c r="C15" s="172" t="s">
        <v>143</v>
      </c>
      <c r="D15" s="173" t="s">
        <v>140</v>
      </c>
      <c r="E15" s="173" t="s">
        <v>141</v>
      </c>
      <c r="F15" s="174">
        <v>8</v>
      </c>
      <c r="G15" s="233">
        <v>364.29</v>
      </c>
      <c r="H15" s="234">
        <f t="shared" si="0"/>
        <v>2914.32</v>
      </c>
      <c r="N15" s="232"/>
    </row>
    <row r="16" spans="1:14" x14ac:dyDescent="0.25">
      <c r="A16" s="170">
        <v>6</v>
      </c>
      <c r="B16" s="171">
        <v>430083</v>
      </c>
      <c r="C16" s="172" t="s">
        <v>118</v>
      </c>
      <c r="D16" s="173" t="s">
        <v>140</v>
      </c>
      <c r="E16" s="173" t="s">
        <v>141</v>
      </c>
      <c r="F16" s="174">
        <v>45</v>
      </c>
      <c r="G16" s="233">
        <v>400.91</v>
      </c>
      <c r="H16" s="234">
        <f t="shared" si="0"/>
        <v>18040.95</v>
      </c>
      <c r="N16" s="232"/>
    </row>
    <row r="17" spans="1:14" x14ac:dyDescent="0.25">
      <c r="A17" s="170">
        <v>7</v>
      </c>
      <c r="B17" s="171">
        <v>430088</v>
      </c>
      <c r="C17" s="172" t="s">
        <v>144</v>
      </c>
      <c r="D17" s="173" t="s">
        <v>140</v>
      </c>
      <c r="E17" s="173" t="s">
        <v>141</v>
      </c>
      <c r="F17" s="174">
        <v>23</v>
      </c>
      <c r="G17" s="233">
        <v>400.91</v>
      </c>
      <c r="H17" s="234">
        <f t="shared" si="0"/>
        <v>9220.93</v>
      </c>
      <c r="N17" s="232"/>
    </row>
    <row r="18" spans="1:14" x14ac:dyDescent="0.25">
      <c r="A18" s="170">
        <v>8</v>
      </c>
      <c r="B18" s="171">
        <v>430096</v>
      </c>
      <c r="C18" s="172" t="s">
        <v>119</v>
      </c>
      <c r="D18" s="173" t="s">
        <v>140</v>
      </c>
      <c r="E18" s="173" t="s">
        <v>141</v>
      </c>
      <c r="F18" s="174">
        <v>29</v>
      </c>
      <c r="G18" s="233">
        <v>400.91</v>
      </c>
      <c r="H18" s="234">
        <f t="shared" si="0"/>
        <v>11626.390000000001</v>
      </c>
      <c r="N18" s="232"/>
    </row>
    <row r="19" spans="1:14" x14ac:dyDescent="0.25">
      <c r="A19" s="170">
        <v>9</v>
      </c>
      <c r="B19" s="171">
        <v>430105</v>
      </c>
      <c r="C19" s="172" t="s">
        <v>120</v>
      </c>
      <c r="D19" s="173" t="s">
        <v>140</v>
      </c>
      <c r="E19" s="173" t="s">
        <v>141</v>
      </c>
      <c r="F19" s="174">
        <v>8</v>
      </c>
      <c r="G19" s="233">
        <v>364.29</v>
      </c>
      <c r="H19" s="234">
        <f t="shared" si="0"/>
        <v>2914.32</v>
      </c>
      <c r="N19" s="232"/>
    </row>
    <row r="20" spans="1:14" x14ac:dyDescent="0.25">
      <c r="A20" s="170">
        <v>10</v>
      </c>
      <c r="B20" s="171">
        <v>430116</v>
      </c>
      <c r="C20" s="172" t="s">
        <v>121</v>
      </c>
      <c r="D20" s="173" t="s">
        <v>140</v>
      </c>
      <c r="E20" s="173" t="s">
        <v>141</v>
      </c>
      <c r="F20" s="174">
        <v>20</v>
      </c>
      <c r="G20" s="233">
        <v>400.91</v>
      </c>
      <c r="H20" s="234">
        <f t="shared" si="0"/>
        <v>8018.2000000000007</v>
      </c>
      <c r="N20" s="232"/>
    </row>
    <row r="21" spans="1:14" x14ac:dyDescent="0.25">
      <c r="A21" s="170">
        <v>11</v>
      </c>
      <c r="B21" s="171">
        <v>430121</v>
      </c>
      <c r="C21" s="172" t="s">
        <v>122</v>
      </c>
      <c r="D21" s="173" t="s">
        <v>140</v>
      </c>
      <c r="E21" s="173" t="s">
        <v>141</v>
      </c>
      <c r="F21" s="174">
        <v>40</v>
      </c>
      <c r="G21" s="233">
        <v>400.91</v>
      </c>
      <c r="H21" s="234">
        <f t="shared" si="0"/>
        <v>16036.400000000001</v>
      </c>
      <c r="N21" s="232"/>
    </row>
    <row r="22" spans="1:14" x14ac:dyDescent="0.25">
      <c r="A22" s="170">
        <v>12</v>
      </c>
      <c r="B22" s="171">
        <v>430129</v>
      </c>
      <c r="C22" s="172" t="s">
        <v>123</v>
      </c>
      <c r="D22" s="173" t="s">
        <v>140</v>
      </c>
      <c r="E22" s="173" t="s">
        <v>141</v>
      </c>
      <c r="F22" s="174">
        <v>10</v>
      </c>
      <c r="G22" s="233">
        <v>364.29</v>
      </c>
      <c r="H22" s="234">
        <f t="shared" si="0"/>
        <v>3642.9</v>
      </c>
      <c r="N22" s="232"/>
    </row>
    <row r="23" spans="1:14" x14ac:dyDescent="0.25">
      <c r="A23" s="170">
        <v>13</v>
      </c>
      <c r="B23" s="171">
        <v>430132</v>
      </c>
      <c r="C23" s="172" t="s">
        <v>130</v>
      </c>
      <c r="D23" s="173" t="s">
        <v>140</v>
      </c>
      <c r="E23" s="173" t="s">
        <v>141</v>
      </c>
      <c r="F23" s="174">
        <v>24</v>
      </c>
      <c r="G23" s="233">
        <v>364.29</v>
      </c>
      <c r="H23" s="234">
        <f t="shared" si="0"/>
        <v>8742.9600000000009</v>
      </c>
      <c r="N23" s="232"/>
    </row>
    <row r="24" spans="1:14" x14ac:dyDescent="0.25">
      <c r="A24" s="170">
        <v>14</v>
      </c>
      <c r="B24" s="171">
        <v>430135</v>
      </c>
      <c r="C24" s="172" t="s">
        <v>108</v>
      </c>
      <c r="D24" s="173" t="s">
        <v>140</v>
      </c>
      <c r="E24" s="173" t="s">
        <v>141</v>
      </c>
      <c r="F24" s="174">
        <v>120</v>
      </c>
      <c r="G24" s="233">
        <v>400.91</v>
      </c>
      <c r="H24" s="234">
        <f t="shared" si="0"/>
        <v>48109.200000000004</v>
      </c>
      <c r="N24" s="232"/>
    </row>
    <row r="25" spans="1:14" x14ac:dyDescent="0.25">
      <c r="A25" s="170">
        <v>15</v>
      </c>
      <c r="B25" s="171">
        <v>430162</v>
      </c>
      <c r="C25" s="172" t="s">
        <v>124</v>
      </c>
      <c r="D25" s="173" t="s">
        <v>140</v>
      </c>
      <c r="E25" s="173" t="s">
        <v>141</v>
      </c>
      <c r="F25" s="174">
        <v>10</v>
      </c>
      <c r="G25" s="233">
        <v>400.91</v>
      </c>
      <c r="H25" s="234">
        <f t="shared" si="0"/>
        <v>4009.1000000000004</v>
      </c>
      <c r="N25" s="232"/>
    </row>
    <row r="26" spans="1:14" x14ac:dyDescent="0.25">
      <c r="A26" s="170">
        <v>16</v>
      </c>
      <c r="B26" s="171">
        <v>430165</v>
      </c>
      <c r="C26" s="172" t="s">
        <v>125</v>
      </c>
      <c r="D26" s="173" t="s">
        <v>140</v>
      </c>
      <c r="E26" s="173" t="s">
        <v>141</v>
      </c>
      <c r="F26" s="174">
        <v>10</v>
      </c>
      <c r="G26" s="233">
        <v>364.29</v>
      </c>
      <c r="H26" s="234">
        <f t="shared" si="0"/>
        <v>3642.9</v>
      </c>
      <c r="N26" s="232"/>
    </row>
    <row r="27" spans="1:14" x14ac:dyDescent="0.25">
      <c r="A27" s="170">
        <v>17</v>
      </c>
      <c r="B27" s="171">
        <v>430167</v>
      </c>
      <c r="C27" s="172" t="s">
        <v>109</v>
      </c>
      <c r="D27" s="173" t="s">
        <v>140</v>
      </c>
      <c r="E27" s="173" t="s">
        <v>141</v>
      </c>
      <c r="F27" s="174">
        <v>15</v>
      </c>
      <c r="G27" s="233">
        <v>400.91</v>
      </c>
      <c r="H27" s="234">
        <f t="shared" si="0"/>
        <v>6013.6500000000005</v>
      </c>
      <c r="N27" s="232"/>
    </row>
    <row r="28" spans="1:14" x14ac:dyDescent="0.25">
      <c r="A28" s="170">
        <v>18</v>
      </c>
      <c r="B28" s="171">
        <v>430173</v>
      </c>
      <c r="C28" s="172" t="s">
        <v>145</v>
      </c>
      <c r="D28" s="173" t="s">
        <v>140</v>
      </c>
      <c r="E28" s="173" t="s">
        <v>141</v>
      </c>
      <c r="F28" s="174">
        <v>30</v>
      </c>
      <c r="G28" s="233">
        <v>364.29</v>
      </c>
      <c r="H28" s="234">
        <f t="shared" si="0"/>
        <v>10928.7</v>
      </c>
      <c r="N28" s="232"/>
    </row>
    <row r="29" spans="1:14" x14ac:dyDescent="0.25">
      <c r="A29" s="170">
        <v>19</v>
      </c>
      <c r="B29" s="171">
        <v>430179</v>
      </c>
      <c r="C29" s="172" t="s">
        <v>126</v>
      </c>
      <c r="D29" s="173" t="s">
        <v>140</v>
      </c>
      <c r="E29" s="173" t="s">
        <v>141</v>
      </c>
      <c r="F29" s="174">
        <v>30</v>
      </c>
      <c r="G29" s="233">
        <v>400.91</v>
      </c>
      <c r="H29" s="234">
        <f t="shared" si="0"/>
        <v>12027.300000000001</v>
      </c>
      <c r="N29" s="232"/>
    </row>
    <row r="30" spans="1:14" x14ac:dyDescent="0.25">
      <c r="A30" s="170">
        <v>20</v>
      </c>
      <c r="B30" s="171">
        <v>430183</v>
      </c>
      <c r="C30" s="172" t="s">
        <v>127</v>
      </c>
      <c r="D30" s="173" t="s">
        <v>140</v>
      </c>
      <c r="E30" s="173" t="s">
        <v>141</v>
      </c>
      <c r="F30" s="174">
        <v>12</v>
      </c>
      <c r="G30" s="233">
        <v>400.91</v>
      </c>
      <c r="H30" s="234">
        <f t="shared" si="0"/>
        <v>4810.92</v>
      </c>
      <c r="N30" s="232"/>
    </row>
    <row r="31" spans="1:14" x14ac:dyDescent="0.25">
      <c r="A31" s="170">
        <v>21</v>
      </c>
      <c r="B31" s="171">
        <v>430187</v>
      </c>
      <c r="C31" s="172" t="s">
        <v>146</v>
      </c>
      <c r="D31" s="173" t="s">
        <v>140</v>
      </c>
      <c r="E31" s="173" t="s">
        <v>141</v>
      </c>
      <c r="F31" s="174">
        <v>12</v>
      </c>
      <c r="G31" s="233">
        <v>364.29</v>
      </c>
      <c r="H31" s="234">
        <f t="shared" si="0"/>
        <v>4371.4800000000005</v>
      </c>
      <c r="N31" s="232"/>
    </row>
    <row r="32" spans="1:14" x14ac:dyDescent="0.25">
      <c r="A32" s="170">
        <v>22</v>
      </c>
      <c r="B32" s="171">
        <v>430189</v>
      </c>
      <c r="C32" s="172" t="s">
        <v>110</v>
      </c>
      <c r="D32" s="173" t="s">
        <v>140</v>
      </c>
      <c r="E32" s="173" t="s">
        <v>141</v>
      </c>
      <c r="F32" s="174">
        <v>30</v>
      </c>
      <c r="G32" s="233">
        <v>364.29</v>
      </c>
      <c r="H32" s="234">
        <f t="shared" si="0"/>
        <v>10928.7</v>
      </c>
      <c r="N32" s="232"/>
    </row>
    <row r="33" spans="1:14" x14ac:dyDescent="0.25">
      <c r="A33" s="170">
        <v>23</v>
      </c>
      <c r="B33" s="171">
        <v>430195</v>
      </c>
      <c r="C33" s="172" t="s">
        <v>111</v>
      </c>
      <c r="D33" s="173" t="s">
        <v>140</v>
      </c>
      <c r="E33" s="173" t="s">
        <v>141</v>
      </c>
      <c r="F33" s="174">
        <v>48</v>
      </c>
      <c r="G33" s="233">
        <v>400.91</v>
      </c>
      <c r="H33" s="234">
        <f t="shared" si="0"/>
        <v>19243.68</v>
      </c>
      <c r="N33" s="232"/>
    </row>
    <row r="34" spans="1:14" x14ac:dyDescent="0.25">
      <c r="A34" s="170">
        <v>24</v>
      </c>
      <c r="B34" s="171">
        <v>430212</v>
      </c>
      <c r="C34" s="172" t="s">
        <v>128</v>
      </c>
      <c r="D34" s="173" t="s">
        <v>140</v>
      </c>
      <c r="E34" s="173" t="s">
        <v>141</v>
      </c>
      <c r="F34" s="174">
        <v>26</v>
      </c>
      <c r="G34" s="233">
        <v>364.29</v>
      </c>
      <c r="H34" s="234">
        <f t="shared" si="0"/>
        <v>9471.5400000000009</v>
      </c>
      <c r="N34" s="232"/>
    </row>
    <row r="35" spans="1:14" x14ac:dyDescent="0.25">
      <c r="A35" s="170">
        <v>25</v>
      </c>
      <c r="B35" s="171">
        <v>430221</v>
      </c>
      <c r="C35" s="172" t="s">
        <v>147</v>
      </c>
      <c r="D35" s="173" t="s">
        <v>140</v>
      </c>
      <c r="E35" s="173" t="s">
        <v>141</v>
      </c>
      <c r="F35" s="174">
        <v>10</v>
      </c>
      <c r="G35" s="233">
        <v>364.29</v>
      </c>
      <c r="H35" s="234">
        <f t="shared" si="0"/>
        <v>3642.9</v>
      </c>
      <c r="N35" s="232"/>
    </row>
    <row r="36" spans="1:14" x14ac:dyDescent="0.25">
      <c r="A36" s="170">
        <v>26</v>
      </c>
      <c r="B36" s="171">
        <v>430224</v>
      </c>
      <c r="C36" s="172" t="s">
        <v>131</v>
      </c>
      <c r="D36" s="173" t="s">
        <v>140</v>
      </c>
      <c r="E36" s="173" t="s">
        <v>141</v>
      </c>
      <c r="F36" s="174">
        <v>30</v>
      </c>
      <c r="G36" s="233">
        <v>400.91</v>
      </c>
      <c r="H36" s="234">
        <f t="shared" si="0"/>
        <v>12027.300000000001</v>
      </c>
      <c r="N36" s="232"/>
    </row>
    <row r="37" spans="1:14" x14ac:dyDescent="0.25">
      <c r="A37" s="170">
        <v>27</v>
      </c>
      <c r="B37" s="171">
        <v>430228</v>
      </c>
      <c r="C37" s="172" t="s">
        <v>148</v>
      </c>
      <c r="D37" s="173" t="s">
        <v>140</v>
      </c>
      <c r="E37" s="173" t="s">
        <v>141</v>
      </c>
      <c r="F37" s="174">
        <v>20</v>
      </c>
      <c r="G37" s="233">
        <v>364.29</v>
      </c>
      <c r="H37" s="234">
        <f t="shared" si="0"/>
        <v>7285.8</v>
      </c>
      <c r="N37" s="232"/>
    </row>
    <row r="38" spans="1:14" x14ac:dyDescent="0.25">
      <c r="A38" s="170">
        <v>28</v>
      </c>
      <c r="B38" s="171">
        <v>430232</v>
      </c>
      <c r="C38" s="172" t="s">
        <v>132</v>
      </c>
      <c r="D38" s="173" t="s">
        <v>140</v>
      </c>
      <c r="E38" s="173" t="s">
        <v>141</v>
      </c>
      <c r="F38" s="174">
        <v>8</v>
      </c>
      <c r="G38" s="233">
        <v>364.29</v>
      </c>
      <c r="H38" s="234">
        <f t="shared" si="0"/>
        <v>2914.32</v>
      </c>
      <c r="N38" s="232"/>
    </row>
    <row r="39" spans="1:14" x14ac:dyDescent="0.25">
      <c r="A39" s="170">
        <v>29</v>
      </c>
      <c r="B39" s="171">
        <v>430249</v>
      </c>
      <c r="C39" s="172" t="s">
        <v>112</v>
      </c>
      <c r="D39" s="173" t="s">
        <v>140</v>
      </c>
      <c r="E39" s="173" t="s">
        <v>141</v>
      </c>
      <c r="F39" s="174">
        <v>41</v>
      </c>
      <c r="G39" s="233">
        <v>364.29</v>
      </c>
      <c r="H39" s="234">
        <f t="shared" si="0"/>
        <v>14935.890000000001</v>
      </c>
      <c r="N39" s="232"/>
    </row>
    <row r="40" spans="1:14" x14ac:dyDescent="0.25">
      <c r="A40" s="170">
        <v>30</v>
      </c>
      <c r="B40" s="171">
        <v>430256</v>
      </c>
      <c r="C40" s="172" t="s">
        <v>149</v>
      </c>
      <c r="D40" s="173" t="s">
        <v>140</v>
      </c>
      <c r="E40" s="173" t="s">
        <v>141</v>
      </c>
      <c r="F40" s="174">
        <v>1</v>
      </c>
      <c r="G40" s="233">
        <v>364.29</v>
      </c>
      <c r="H40" s="234">
        <f t="shared" si="0"/>
        <v>364.29</v>
      </c>
      <c r="N40" s="232"/>
    </row>
    <row r="41" spans="1:14" x14ac:dyDescent="0.25">
      <c r="A41" s="170">
        <v>31</v>
      </c>
      <c r="B41" s="171">
        <v>430257</v>
      </c>
      <c r="C41" s="172" t="s">
        <v>578</v>
      </c>
      <c r="D41" s="173" t="s">
        <v>140</v>
      </c>
      <c r="E41" s="173" t="s">
        <v>141</v>
      </c>
      <c r="F41" s="174">
        <v>5</v>
      </c>
      <c r="G41" s="233">
        <v>400.91</v>
      </c>
      <c r="H41" s="234">
        <f t="shared" si="0"/>
        <v>2004.5500000000002</v>
      </c>
      <c r="N41" s="232"/>
    </row>
    <row r="42" spans="1:14" x14ac:dyDescent="0.25">
      <c r="A42" s="170">
        <v>32</v>
      </c>
      <c r="B42" s="171">
        <v>430260</v>
      </c>
      <c r="C42" s="172" t="s">
        <v>113</v>
      </c>
      <c r="D42" s="173" t="s">
        <v>140</v>
      </c>
      <c r="E42" s="173" t="s">
        <v>141</v>
      </c>
      <c r="F42" s="174">
        <v>27</v>
      </c>
      <c r="G42" s="233">
        <v>364.29</v>
      </c>
      <c r="H42" s="234">
        <f t="shared" si="0"/>
        <v>9835.83</v>
      </c>
      <c r="N42" s="232"/>
    </row>
    <row r="43" spans="1:14" x14ac:dyDescent="0.25">
      <c r="A43" s="170">
        <v>33</v>
      </c>
      <c r="B43" s="171">
        <v>430273</v>
      </c>
      <c r="C43" s="172" t="s">
        <v>133</v>
      </c>
      <c r="D43" s="173" t="s">
        <v>140</v>
      </c>
      <c r="E43" s="173" t="s">
        <v>141</v>
      </c>
      <c r="F43" s="174">
        <v>10</v>
      </c>
      <c r="G43" s="233">
        <v>400.91</v>
      </c>
      <c r="H43" s="234">
        <f t="shared" si="0"/>
        <v>4009.1000000000004</v>
      </c>
      <c r="N43" s="232"/>
    </row>
    <row r="44" spans="1:14" x14ac:dyDescent="0.25">
      <c r="A44" s="170">
        <v>34</v>
      </c>
      <c r="B44" s="171">
        <v>430276</v>
      </c>
      <c r="C44" s="172" t="s">
        <v>129</v>
      </c>
      <c r="D44" s="173" t="s">
        <v>140</v>
      </c>
      <c r="E44" s="173" t="s">
        <v>141</v>
      </c>
      <c r="F44" s="174">
        <v>21</v>
      </c>
      <c r="G44" s="233">
        <v>364.29</v>
      </c>
      <c r="H44" s="234">
        <f t="shared" si="0"/>
        <v>7650.09</v>
      </c>
      <c r="N44" s="232"/>
    </row>
    <row r="45" spans="1:14" x14ac:dyDescent="0.25">
      <c r="A45" s="170">
        <v>35</v>
      </c>
      <c r="B45" s="171">
        <v>430285</v>
      </c>
      <c r="C45" s="172" t="s">
        <v>114</v>
      </c>
      <c r="D45" s="173" t="s">
        <v>140</v>
      </c>
      <c r="E45" s="173" t="s">
        <v>141</v>
      </c>
      <c r="F45" s="174">
        <v>24</v>
      </c>
      <c r="G45" s="233">
        <v>364.29</v>
      </c>
      <c r="H45" s="234">
        <f t="shared" si="0"/>
        <v>8742.9600000000009</v>
      </c>
      <c r="N45" s="232"/>
    </row>
    <row r="46" spans="1:14" x14ac:dyDescent="0.25">
      <c r="A46" s="170">
        <v>36</v>
      </c>
      <c r="B46" s="171">
        <v>430308</v>
      </c>
      <c r="C46" s="172" t="s">
        <v>36</v>
      </c>
      <c r="D46" s="173" t="s">
        <v>140</v>
      </c>
      <c r="E46" s="173" t="s">
        <v>141</v>
      </c>
      <c r="F46" s="174">
        <v>300</v>
      </c>
      <c r="G46" s="233">
        <v>400.91</v>
      </c>
      <c r="H46" s="234">
        <f t="shared" si="0"/>
        <v>120273.00000000001</v>
      </c>
      <c r="N46" s="232"/>
    </row>
    <row r="47" spans="1:14" x14ac:dyDescent="0.25">
      <c r="A47" s="170">
        <v>37</v>
      </c>
      <c r="B47" s="171">
        <v>430324</v>
      </c>
      <c r="C47" s="172" t="s">
        <v>427</v>
      </c>
      <c r="D47" s="173" t="s">
        <v>140</v>
      </c>
      <c r="E47" s="173" t="s">
        <v>141</v>
      </c>
      <c r="F47" s="174">
        <v>60</v>
      </c>
      <c r="G47" s="233">
        <v>364.29</v>
      </c>
      <c r="H47" s="234">
        <f t="shared" si="0"/>
        <v>21857.4</v>
      </c>
      <c r="N47" s="232"/>
    </row>
    <row r="48" spans="1:14" x14ac:dyDescent="0.25">
      <c r="A48" s="170">
        <v>38</v>
      </c>
      <c r="B48" s="171">
        <v>430325</v>
      </c>
      <c r="C48" s="172" t="s">
        <v>115</v>
      </c>
      <c r="D48" s="173" t="s">
        <v>140</v>
      </c>
      <c r="E48" s="173" t="s">
        <v>141</v>
      </c>
      <c r="F48" s="174">
        <v>132</v>
      </c>
      <c r="G48" s="233">
        <v>400.91</v>
      </c>
      <c r="H48" s="234">
        <f t="shared" si="0"/>
        <v>52920.12</v>
      </c>
      <c r="N48" s="232"/>
    </row>
    <row r="49" spans="1:14" x14ac:dyDescent="0.25">
      <c r="A49" s="170">
        <v>39</v>
      </c>
      <c r="B49" s="171">
        <v>430331</v>
      </c>
      <c r="C49" s="172" t="s">
        <v>116</v>
      </c>
      <c r="D49" s="173" t="s">
        <v>140</v>
      </c>
      <c r="E49" s="173" t="s">
        <v>141</v>
      </c>
      <c r="F49" s="174">
        <v>27</v>
      </c>
      <c r="G49" s="233">
        <v>364.29</v>
      </c>
      <c r="H49" s="234">
        <f t="shared" si="0"/>
        <v>9835.83</v>
      </c>
      <c r="N49" s="232"/>
    </row>
    <row r="50" spans="1:14" x14ac:dyDescent="0.25">
      <c r="A50" s="170">
        <v>40</v>
      </c>
      <c r="B50" s="171">
        <v>430333</v>
      </c>
      <c r="C50" s="172" t="s">
        <v>117</v>
      </c>
      <c r="D50" s="173" t="s">
        <v>140</v>
      </c>
      <c r="E50" s="173" t="s">
        <v>141</v>
      </c>
      <c r="F50" s="174">
        <v>100</v>
      </c>
      <c r="G50" s="233">
        <v>400.91</v>
      </c>
      <c r="H50" s="234">
        <f t="shared" si="0"/>
        <v>40091</v>
      </c>
      <c r="N50" s="232"/>
    </row>
    <row r="51" spans="1:14" x14ac:dyDescent="0.25">
      <c r="A51" s="170">
        <v>41</v>
      </c>
      <c r="B51" s="171">
        <v>430350</v>
      </c>
      <c r="C51" s="172" t="s">
        <v>37</v>
      </c>
      <c r="D51" s="173" t="s">
        <v>140</v>
      </c>
      <c r="E51" s="173" t="s">
        <v>141</v>
      </c>
      <c r="F51" s="174">
        <v>53</v>
      </c>
      <c r="G51" s="233">
        <v>400.91</v>
      </c>
      <c r="H51" s="234">
        <f t="shared" si="0"/>
        <v>21248.23</v>
      </c>
      <c r="N51" s="232"/>
    </row>
    <row r="52" spans="1:14" x14ac:dyDescent="0.25">
      <c r="A52" s="170">
        <v>42</v>
      </c>
      <c r="B52" s="171">
        <v>430351</v>
      </c>
      <c r="C52" s="172" t="s">
        <v>477</v>
      </c>
      <c r="D52" s="173" t="s">
        <v>140</v>
      </c>
      <c r="E52" s="173" t="s">
        <v>141</v>
      </c>
      <c r="F52" s="174">
        <v>15</v>
      </c>
      <c r="G52" s="233">
        <v>400.91</v>
      </c>
      <c r="H52" s="234">
        <f t="shared" si="0"/>
        <v>6013.6500000000005</v>
      </c>
      <c r="N52" s="232"/>
    </row>
    <row r="53" spans="1:14" x14ac:dyDescent="0.25">
      <c r="A53" s="170">
        <v>43</v>
      </c>
      <c r="B53" s="171">
        <v>430386</v>
      </c>
      <c r="C53" s="172" t="s">
        <v>38</v>
      </c>
      <c r="D53" s="173" t="s">
        <v>140</v>
      </c>
      <c r="E53" s="173" t="s">
        <v>141</v>
      </c>
      <c r="F53" s="174">
        <v>207</v>
      </c>
      <c r="G53" s="233">
        <v>400.91</v>
      </c>
      <c r="H53" s="234">
        <f t="shared" si="0"/>
        <v>82988.37000000001</v>
      </c>
      <c r="N53" s="232"/>
    </row>
    <row r="54" spans="1:14" x14ac:dyDescent="0.25">
      <c r="A54" s="175" t="s">
        <v>63</v>
      </c>
      <c r="B54" s="175"/>
      <c r="C54" s="175"/>
      <c r="D54" s="175"/>
      <c r="E54" s="175"/>
      <c r="F54" s="176">
        <f>SUM(F11:F53)</f>
        <v>2145</v>
      </c>
      <c r="G54" s="177"/>
      <c r="H54" s="178">
        <f>SUM(H11:H53)</f>
        <v>845413.81000000017</v>
      </c>
      <c r="N54" s="232"/>
    </row>
    <row r="55" spans="1:14" x14ac:dyDescent="0.25">
      <c r="N55" s="232"/>
    </row>
  </sheetData>
  <mergeCells count="1">
    <mergeCell ref="A8:H8"/>
  </mergeCells>
  <conditionalFormatting sqref="F3:F6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ВМП 2025</vt:lpstr>
      <vt:lpstr>ЭКО_2025</vt:lpstr>
      <vt:lpstr>Диализ_2025</vt:lpstr>
      <vt:lpstr>Тромболизис 2025</vt:lpstr>
      <vt:lpstr>КТ 2025</vt:lpstr>
      <vt:lpstr>МРТ 2025</vt:lpstr>
      <vt:lpstr>УЗИ 2025</vt:lpstr>
      <vt:lpstr>Эндоскопия 2025</vt:lpstr>
      <vt:lpstr>Патолого-анатомические 2025</vt:lpstr>
      <vt:lpstr>Молекулярно-генетические 2025</vt:lpstr>
      <vt:lpstr>ПЭТ КТ 2025</vt:lpstr>
      <vt:lpstr>ОФЭКТ 2025</vt:lpstr>
      <vt:lpstr>ЛКСГ_2025</vt:lpstr>
      <vt:lpstr>Дообортное конс 2025</vt:lpstr>
      <vt:lpstr>'ВМП 2025'!Заголовки_для_печати</vt:lpstr>
      <vt:lpstr>'Дообортное конс 2025'!Заголовки_для_печати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2025-01-16T04:51:39Z</cp:lastPrinted>
  <dcterms:created xsi:type="dcterms:W3CDTF">2023-12-25T07:59:17Z</dcterms:created>
  <dcterms:modified xsi:type="dcterms:W3CDTF">2025-01-24T10:50:51Z</dcterms:modified>
</cp:coreProperties>
</file>